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35" windowHeight="8130" activeTab="1"/>
  </bookViews>
  <sheets>
    <sheet name="งานบริหารทั่วไป" sheetId="6" r:id="rId1"/>
    <sheet name="งานไฟฟ้าถนน" sheetId="7" r:id="rId2"/>
  </sheets>
  <definedNames>
    <definedName name="_xlnm.Print_Area" localSheetId="0">งานบริหารทั่วไป!$A$1:$N$231</definedName>
    <definedName name="_xlnm.Print_Area" localSheetId="1">งานไฟฟ้าถนน!$A$1:$P$181</definedName>
  </definedNames>
  <calcPr calcId="144525"/>
</workbook>
</file>

<file path=xl/calcChain.xml><?xml version="1.0" encoding="utf-8"?>
<calcChain xmlns="http://schemas.openxmlformats.org/spreadsheetml/2006/main">
  <c r="K11" i="7" l="1"/>
  <c r="K10" i="7" s="1"/>
  <c r="K12" i="7"/>
  <c r="K117" i="6" l="1"/>
  <c r="K118" i="6"/>
  <c r="K126" i="6"/>
  <c r="K152" i="6" l="1"/>
  <c r="K134" i="6" l="1"/>
  <c r="K18" i="6" l="1"/>
  <c r="K76" i="6" l="1"/>
  <c r="K59" i="6"/>
  <c r="K51" i="6" s="1"/>
  <c r="K116" i="6" l="1"/>
  <c r="K42" i="6"/>
  <c r="K41" i="6" s="1"/>
  <c r="K40" i="6" s="1"/>
  <c r="K35" i="6"/>
  <c r="K12" i="6" l="1"/>
  <c r="K152" i="7"/>
  <c r="K151" i="7" s="1"/>
  <c r="K150" i="7" s="1"/>
  <c r="K11" i="6" l="1"/>
  <c r="K10" i="6" s="1"/>
  <c r="K9" i="6" l="1"/>
  <c r="G6" i="6" s="1"/>
  <c r="K9" i="7" l="1"/>
  <c r="G6" i="7" s="1"/>
</calcChain>
</file>

<file path=xl/sharedStrings.xml><?xml version="1.0" encoding="utf-8"?>
<sst xmlns="http://schemas.openxmlformats.org/spreadsheetml/2006/main" count="440" uniqueCount="219">
  <si>
    <t>บาท</t>
  </si>
  <si>
    <t>จำนวน</t>
  </si>
  <si>
    <t>เทศบาลตำบลโพธิ์กลาง</t>
  </si>
  <si>
    <t>อำเภอเมืองนครราชสีมา  จังหวัดนครราชสีมา</t>
  </si>
  <si>
    <t>รวม</t>
  </si>
  <si>
    <t>งบบุคลากร</t>
  </si>
  <si>
    <t>งบดำเนินงาน</t>
  </si>
  <si>
    <t>งบลงทุน</t>
  </si>
  <si>
    <t>งบเงินอุดหนุน</t>
  </si>
  <si>
    <t>แผนงานเคหะและชุมชน</t>
  </si>
  <si>
    <t>งานไฟฟ้าถนน</t>
  </si>
  <si>
    <t>แยกเป็น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</si>
  <si>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</si>
  <si>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</si>
  <si>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และหมวดเงินอุดหนุนทั่วไป</t>
  </si>
  <si>
    <t>จ่ายจากรายได้จัดเก็บเอง หมวดภาษีจัดสรร</t>
  </si>
  <si>
    <t>ตั้งจ่ายจากเงินรายได้</t>
  </si>
  <si>
    <t>หมวดเงินเดือน ค่าจ้างประจำ และค่าจ้างชั่วคราว</t>
  </si>
  <si>
    <t>เงินเดือน (ฝ่ายประจำ)</t>
  </si>
  <si>
    <t xml:space="preserve">เพื่อจ่ายเป็นเงินเดือนพนักงานเทศบาล และเงินปรับปรุงเงินเดือนประจำปี ตามตำแหน่งและอัตรา </t>
  </si>
  <si>
    <t>ประเภทเงินเดือนพนักงาน</t>
  </si>
  <si>
    <t>ประเภทเงินเพิ่มต่าง ๆของพนักงาน</t>
  </si>
  <si>
    <t>- เงินเพิ่มค่าครองชีพชั่วคราว</t>
  </si>
  <si>
    <t>- เงินค่าตอบแทนเป็นรายเดือนของพนักงานส่วนท้องถิ่น</t>
  </si>
  <si>
    <t>อัตราเงินประจำตำแหน่งที่ได้รับ</t>
  </si>
  <si>
    <t>ประเภทเงินประจำตำแหน่ง</t>
  </si>
  <si>
    <t>ประเภทค่าตอบแทนพนักงานจ้าง</t>
  </si>
  <si>
    <t>เพื่อจ่ายเป็นค่าตอบแทนพนักงานจ้าง และเงินปรับปรุงค่าตอบแทนพนักงานจ้าง ตามอัตราที่กำหนด</t>
  </si>
  <si>
    <t>ประเภทเงินเพิ่มต่าง ๆ ของพนักงานจ้าง</t>
  </si>
  <si>
    <t>เพื่อจ่ายเป็นเงินเพิ่มค่าครองชีพชั่วคราวให้แก่พนักงานจ้าง</t>
  </si>
  <si>
    <t>หมวดค่าตอบแทน ใช้สอย และวัสดุ</t>
  </si>
  <si>
    <t>หมวดค่าตอบแทน</t>
  </si>
  <si>
    <t>ประเภทค่าเช่าบ้าน</t>
  </si>
  <si>
    <t>ประเภทเงินช่วยเหลือการศึกษาบุตร</t>
  </si>
  <si>
    <t>หมวดค่าใช้สอย</t>
  </si>
  <si>
    <t>ประเภทรายจ่ายเพื่อให้ได้มาซึ่งบริการ</t>
  </si>
  <si>
    <t>เพื่อจ่ายเป็นค่าจ้างเหมาบริการ  ค่าถ่ายเอกสาร  ค่าเย็บหนังสือหรือเข้าปกหนังสือ  ค่าจ้างเหมา</t>
  </si>
  <si>
    <t>โฆษณาและเผยแพร่ข่าวทางวิทยุกระจายเสียง โทรทัศน์ หรือสิ่งพิมพ์ต่าง ๆ  ค่าธรรมเนียมต่าง ๆ</t>
  </si>
  <si>
    <t>ค่าติดตั้งไฟฟ้า  ประปา  โทรศัพท์  เครื่องรับสัญญาณต่าง ๆ  ฯลฯ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</si>
  <si>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</si>
  <si>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- ค่าใช้จ่ายในการเดินทางไปราชการ</t>
  </si>
  <si>
    <t>ประเภทค่าบำรุงรักษาและซ่อมแซม</t>
  </si>
  <si>
    <t>เพื่อจ่ายเป็นค่าบำรุงรักษาซ่อมแซมครุภัณฑ์สำนักงาน  ครุภัณฑ์อื่น  ตามความจำเป็น เช่น รถยนต์</t>
  </si>
  <si>
    <t>คอมพิวเตอร์  พิมพ์ดีด  เครื่องถ่ายเอกสาร ฯลฯ ที่ชำรุดทรุดโทรม  และค่าบำรุงรักษาหรือซ่อมแซม</t>
  </si>
  <si>
    <t xml:space="preserve">ทรัพย์สิน และสิ่งก่อสร้างอื่น </t>
  </si>
  <si>
    <t>หมวดค่าวัสดุ</t>
  </si>
  <si>
    <t>ประเภทวัสดุสำนักงาน</t>
  </si>
  <si>
    <t>เพื่อจ่ายเป็นค่าจัดซื้อวัสดุสำนักงาน เช่น กระดาษ ดินสอ ปากกา ยางลบ ไม้บรรทัด กาว แลคซีน</t>
  </si>
  <si>
    <t>ลวดเสียบ แฟ้ม ฯลฯ</t>
  </si>
  <si>
    <t>ประเภทวัสดุไฟฟ้าและวิทยุ</t>
  </si>
  <si>
    <t>ปลั๊กไฟฟ้า  สวิตช์ไฟฟ้า  หลอดไฟฟ้า ลำโพง  ไมโครโฟน  ขาตั้งไมโครโฟน ฯลฯ</t>
  </si>
  <si>
    <t>ประเภทวัสดุงานบ้านงานครัว</t>
  </si>
  <si>
    <t>ประเภทวัสดุก่อสร้าง</t>
  </si>
  <si>
    <t>แก้วน้ำจานรอง  ถาด  กระติกน้ำร้อน  ถังขยะ น้ำยาล้างห้องน้ำ น้ำยาล้างจาน  กระดาษชำระ ฯลฯ</t>
  </si>
  <si>
    <t>เพื่อจ่ายเป็นค่าจัดซื้อวัสดุก่อสร้าง เช่น ไม้ต่างๆ  ปูนซีเมนต์  ปูนขาว  ทราย  อิฐหรือซีเมนต์บล็อก</t>
  </si>
  <si>
    <t>กระเบื้อง  สังกะสี  ตะปู  ค้อน  จอบ  เสียม  ขวาน  ท่อน้ำบาดาล  ท่อน้ำและอุปกรณ์ประปา ฯลฯ</t>
  </si>
  <si>
    <t>ประเภทวัสดุยานพาหนะและขนส่ง</t>
  </si>
  <si>
    <t>เพื่อจ่ายเป็นค่าจัดซื้อวัสดุยานพาหนะและขนส่ง เช่น แบตเตอรี่  ยางนอก ยางใน เพลา น้ำมันเบรก</t>
  </si>
  <si>
    <t>ประเภทวัสดุเชื้อเพลิงและหล่อลื่น</t>
  </si>
  <si>
    <t>ถ่าน  ก๊าส  แก๊สหุงต้ม  น้ำมันจารบี  น้ำมันเครื่อง ฯลฯ</t>
  </si>
  <si>
    <t>เพื่อจ่ายเป็นค่าจัดซื้อวัสดุเชื้อเพลิงและหล่อลื่น เช่น น้ำมันดีเซล น้ำมันก๊าด น้ำมันเบนซิน น้ำมันเตา</t>
  </si>
  <si>
    <t>ประเภทวัสดุเครื่องแต่งกาย</t>
  </si>
  <si>
    <t>เพื่อจ่ายเป็นค่าจัดซื้อวัสดุเครื่องแต่งกาย เช่น เครื่องแบบ เสื้อ กางเกง ผ้า เครื่องหมายยศและสังกัด</t>
  </si>
  <si>
    <t>ถุงเท้า รองเท้า เข็มขัด หมวก ผ้าผูกคอ ฯลฯ</t>
  </si>
  <si>
    <t>ประเภทวัสดุคอมพิวเตอร์</t>
  </si>
  <si>
    <t>เพื่อจ่ายเป็นค่าจัดซื้อวัสดุคอมพิวเตอร์ เช่น อุปกรณ์บันทึกข้อมูล หัวพิมพ์หรือแถบพิมพ์สำหรับ</t>
  </si>
  <si>
    <t>เครื่องพิมพ์คอมพิวเตอร์ ตลับผงหมึกสำหรับเครื่องพิมพ์แบบเลเซอร์ กระดาษต่อเนื่อง ฯลฯ</t>
  </si>
  <si>
    <t>หมวดเงินอุดหนุน</t>
  </si>
  <si>
    <t>อุดหนุนส่วนราชการ</t>
  </si>
  <si>
    <t>ประเภทเงินอุดหนุน</t>
  </si>
  <si>
    <t>งานบริหารทั่วไปเกี่ยวกับเคหะและชุมชน</t>
  </si>
  <si>
    <t>เพื่อจ่ายเป็นเงินประจำตำแหน่งให้แก่ผู้อำนวยการกองช่าง</t>
  </si>
  <si>
    <t>ค่าลงทะเบียนต่าง ๆ  ฯลฯ</t>
  </si>
  <si>
    <t>เพื่อจ่ายเป็นค่าใช้จ่ายในการเดินทางไปราชการในราชอาณาจักรและนอกราชอาณาจักรของ</t>
  </si>
  <si>
    <t>เพื่อจ่ายเป็นเงินช่วยเหลือการศึกษาบุตร ให้แก่พนักงานเทศบาล และผู้มีสิทธิเบิกได้ตามระเบียบฯ</t>
  </si>
  <si>
    <t>หมวดค่าที่ดินและสิ่งก่อสร้าง</t>
  </si>
  <si>
    <t>ประเภทค่าก่อสร้างสิ่งสาธารณูปโภค</t>
  </si>
  <si>
    <t>เพื่อจ่ายเป็นเงินอุดหนุนการไฟฟ้าส่วนภูมิภาคจังหวัดนครราชสีมา  เพื่อดำเนินการขยายเขต</t>
  </si>
  <si>
    <t>จำหน่ายไฟฟ้าและติดตั้งโคมไฟฟ้าสาธารณะให้แก่หมู่บ้านต่างๆ ภายในเขตเทศบาลตำบลโพธิ์กลาง</t>
  </si>
  <si>
    <t xml:space="preserve"> - เงินอุดหนุนการไฟฟ้าส่วนภูมิภาคจังหวัดนครราชสีมา</t>
  </si>
  <si>
    <t>หมวดค่าครุภัณฑ์</t>
  </si>
  <si>
    <t xml:space="preserve"> </t>
  </si>
  <si>
    <t>เพื่อจ่ายเป็นค่าจัดซื้อวัสดุไฟฟ้าและวิทยุ เช่น ฟิวส์ เข็มขัดรัดสายไฟฟ้า เทปพันสายไฟฟ้า สายไฟฟ้า</t>
  </si>
  <si>
    <t>เพื่อจ่ายเป็นค่าจัดซื้อวัสดุงานบ้านงานครัว เช่น แปรง  ไม้กวาด  เข่ง  ผ้าปูโต๊ะ  ถ้วยชาม  ช้อนส้อม</t>
  </si>
  <si>
    <t xml:space="preserve">พนักงานเทศบาล  พนักงานจ้าง  เช่นค่าเบี้ยเลี้ยงเดินทาง  ค่าเช่าที่พัก  ค่าพาหนะ </t>
  </si>
  <si>
    <t>หัวเทียน หม้อน้ำรถยนต์ ฟิล์มกรองแสง สัญญาณไฟกระพริบ สัญญาณไฟฉุกเฉิน กรวยจราจร ฯลฯ</t>
  </si>
  <si>
    <t>ตั้งไว้</t>
  </si>
  <si>
    <t>เพื่อจ่ายเป็นเงินเพิ่มค่าตอบแทนเป็นรายเดือนให้แก่ผู้อำนวยการกองช่าง  ระดับ 8  ในอัตราเท่ากับ</t>
  </si>
  <si>
    <t>ที่ ก.ท.กำหนด  จำนวน 8 อัตรา</t>
  </si>
  <si>
    <t>พนักงานจ้างตามภารกิจ จำนวน 5 อัตรา พนักงานจ้างทั่วไป จำนวน 17 อัตรา</t>
  </si>
  <si>
    <t>เนื่องจากครุภัณฑ์ที่จัดซื้อไม่ปรากฏในบัญชีราคามาตรฐานครุภัณฑ์ จึงขอจัดซื้อตามราคา</t>
  </si>
  <si>
    <t>ท้องตลาดในปัจจุบัน</t>
  </si>
  <si>
    <t>ประเภทครุภัณฑ์คอมพิวเตอร์</t>
  </si>
  <si>
    <t>- เครื่องคอมพิวเตอร์</t>
  </si>
  <si>
    <t xml:space="preserve"> - มีหน่วยประมวลผลกลาง (CPU) ไม่น้อยกว่า 2 แกนหลัก (2 core) มีความเร็วสัญญาณนาฬิกา</t>
  </si>
  <si>
    <t xml:space="preserve"> - มีหน่วยความจำหลัก (RAM) ชนิด DDR3 หรือดีกว่า มีขนาดไม่น้อยกว่า 4 GB</t>
  </si>
  <si>
    <t xml:space="preserve"> - มี DVD-RW หรือดีกว่า จำนวน 1 หน่วย</t>
  </si>
  <si>
    <t xml:space="preserve"> - มีช่องเชื่อมต่อระบบเครือข่าย (Network Interface) แบบ 10/100/1000 Base-T หรือดีกว่า</t>
  </si>
  <si>
    <t xml:space="preserve">   จำนวนไม่น้อยกว่า 1 ช่อง</t>
  </si>
  <si>
    <t xml:space="preserve"> - มีแป้นพิมพ์และเมาส์</t>
  </si>
  <si>
    <t xml:space="preserve"> - มีจอภาพแบบ LCD หรือดีกว่า มี Contrast Ratio ไม่น้อยกว่า 600 : 1 และมีขนาดไม่น้อยกว่า</t>
  </si>
  <si>
    <t>จัดซื้อตามเกณฑ์ราคากลาง  และคุณลักษณะพื้นฐานครุภัณฑ์คอมพิวเตอร์ของกระทรวงเทคโนโลยี</t>
  </si>
  <si>
    <t>สารสนเทศและการสื่อสาร</t>
  </si>
  <si>
    <t>- เครื่องสำรองไฟฟ้า</t>
  </si>
  <si>
    <t xml:space="preserve"> - มีกำลังไฟฟ้าด้านนอกไม่น้อยกว่า 800 VA (480 Watts)</t>
  </si>
  <si>
    <t xml:space="preserve"> - สามารถสำรองไฟฟ้าได้ไม่น้อยกว่า 15 นาที</t>
  </si>
  <si>
    <t>เพื่อจ่ายเป็นค่าจัดซื้อเครื่องคอมพิวเตอร์ จำนวน 1 เครื่อง  มีคุณลักษณะพื้นฐานดังนี้</t>
  </si>
  <si>
    <t>เพื่อจ่ายเป็นค่าเช่าบ้าน ให้แก่พนักงานเทศบาลที่มีสิทธิเบิกได้ตามระเบียบฯ</t>
  </si>
  <si>
    <t>เช่น ค่าจ้าง  ค่าวัสดุ  อุปกรณ์  ค่าครุภัณฑ์  ฯลฯ  ค่าใช้จ่ายอื่น ๆ ในโครงการ ฯ</t>
  </si>
  <si>
    <t xml:space="preserve">  ตั้งไว้</t>
  </si>
  <si>
    <t>- โครงการการผังเมืองเทศบาลตำบลโพธิ์กลาง</t>
  </si>
  <si>
    <t>เพื่อจ่ายเป็นค่าใช้จ่ายในการดำเนินงานจัดทำโครงการการผังเมืองเทศบาลตำบลโพธิ์กลาง</t>
  </si>
  <si>
    <t>- เครื่องสกัดคอนกรีต</t>
  </si>
  <si>
    <t xml:space="preserve">พร้อมจัดทำและติดตั้งป้ายโครงการฯ         </t>
  </si>
  <si>
    <t>(รายละเอียดก่อสร้างตามแบบที่เทศบาลตำบลโพธิ์กลางกำหนด)</t>
  </si>
  <si>
    <t>จัดซื้อตามบัญชีราคามาตราฐานตรุภัณฑ์</t>
  </si>
  <si>
    <t>ประเภทครุภัณฑ์ก่อสร้าง</t>
  </si>
  <si>
    <t xml:space="preserve">   พื้นฐานไม่น้อยกว่า 3.3 GHz หรือดีกว่า จำนวน 1 หน่วย</t>
  </si>
  <si>
    <t>เพื่อจ่ายเป็นค่าจัดซื้อเครื่องสำรองไฟฟ้า จำนวน 1 เครื่อง  มีคุณลักษณะพื้นฐานดังนี้</t>
  </si>
  <si>
    <t xml:space="preserve">ตั้งจ่ายจากเงินรายได้ 473,915 บาท </t>
  </si>
  <si>
    <t xml:space="preserve">เงินอุดหนุนทั่วไป  426,085 บาท      </t>
  </si>
  <si>
    <t>ตั้งจ่ายจากเงินรายได้ 650,000 บาท  เงินอุดหนุนทั่วไป 300,000 บาท</t>
  </si>
  <si>
    <t>ประจำปีงบประมาณ 2561</t>
  </si>
  <si>
    <t xml:space="preserve">ตั้งจ่ายจากเงินรายได้    </t>
  </si>
  <si>
    <t xml:space="preserve"> - มีหน่วยจัดเก็บข้อมูล (Hard Drive) ชนิด SATA หรือดีกว่า ขนาดความจุไม่น้อยกว่า 1 TB หรือ</t>
  </si>
  <si>
    <t xml:space="preserve">   ชนิด Solid State Drive ขนาดความจุไม่น้อยกว่า 120 GB จำนวน 1 หน่วย</t>
  </si>
  <si>
    <t>19 นิ้ว จำนวน 1 หน่วย</t>
  </si>
  <si>
    <t xml:space="preserve">ตั้งจ่ายจากเงินอุดหนุนทั่วไป   </t>
  </si>
  <si>
    <t xml:space="preserve">ตั้งจ่ายจากเงินอุดหนุนทั่วไป </t>
  </si>
  <si>
    <r>
      <t xml:space="preserve">- </t>
    </r>
    <r>
      <rPr>
        <b/>
        <sz val="14"/>
        <color theme="1"/>
        <rFont val="TH SarabunPSK"/>
        <family val="2"/>
      </rPr>
      <t xml:space="preserve">เครื่องพิมพ์แบบฉีดหมึกพร้อมติดตั้งถังพิมพ์ (lnk Tank Printer) </t>
    </r>
  </si>
  <si>
    <t xml:space="preserve">เพื่อจ่ายเป็นค่าจัดซื้อเครื่องพิมพ์แบบฉีดหมึกพร้อมติดตั้งถังพิมพ์ (lnk Tank Printer) </t>
  </si>
  <si>
    <t>จำนวน 1 เครื่อง  มีคุณลักษณะพื้นฐานดังนี้</t>
  </si>
  <si>
    <t xml:space="preserve">  - เป็นเครื่องพิมพ์แบบฉีดหมึกพร้อมติดตั้งถังหมีกพิมพ์  (lnk TanK Printer)</t>
  </si>
  <si>
    <t xml:space="preserve">  - มีความละเอียดในการพิมพ์ไม่น้อยกว่า 1,200x1,200 dpi</t>
  </si>
  <si>
    <r>
      <t xml:space="preserve">  - </t>
    </r>
    <r>
      <rPr>
        <sz val="15"/>
        <rFont val="TH SarabunPSK"/>
        <family val="2"/>
      </rPr>
      <t>มีความเร็วในการพิมพ์ร่างขาวดำไม่น้อยกว่า 20 หน้าต่อนาที (ppm) หรือ 8.8 ภาพต่อนาที (ipm)</t>
    </r>
  </si>
  <si>
    <t xml:space="preserve">  - มีความเร็วในการพิมพ์ร่างสีไม่น้อยกว่า 10 หน้าต่อนาที (ppm) หรือ 4.5 ภาพต่อนาที (ipm)</t>
  </si>
  <si>
    <t xml:space="preserve">  - มีช่องเชื่อมต่อ (Interface) แบบ Parallel หรือ USB 2.0 หรือดีกว่า จำนวนไม่น้อยกว่า 1 ช่อง</t>
  </si>
  <si>
    <t xml:space="preserve">  - สามารถใช้ได้กับ A4, Letter, และ Custom โดยถาดใส่กระดาษได้ไม่น้อยกว่า 50 แผ่น</t>
  </si>
  <si>
    <t xml:space="preserve">- เทปวัดระยะ </t>
  </si>
  <si>
    <t xml:space="preserve">- ชุดเก็บตัวอย่างคอนกรีต </t>
  </si>
  <si>
    <t>เพื่อจ่ายเป็นค่าจัดซื้อชุดเก็บตัวอย่างคอนกรีต 2 ชุด</t>
  </si>
  <si>
    <t>เพื่อจ่ายเป็นค่าจัดซื้อเทปวัดระยะ 1 ชุด</t>
  </si>
  <si>
    <t>ประเภทครุภัณฑ์สำนักงาน</t>
  </si>
  <si>
    <t xml:space="preserve">- ตู้เก็บเอกสาร ชนิด 2 บาน </t>
  </si>
  <si>
    <t>เพื่อจ่ายเป็นค่าจัดซื้อตู้เก็บเอกสาร ชนิด 2 บาน  จำนวน 3 หลัง  มีคุณลักษณะพื้นฐานดังนี้</t>
  </si>
  <si>
    <t xml:space="preserve"> - มีมือจับชนิดบิด</t>
  </si>
  <si>
    <t xml:space="preserve"> - มีแผ่นชั้นปรับระดับ 3 ชิ้น</t>
  </si>
  <si>
    <t xml:space="preserve"> - คุณสมบัติตามมาตรฐานผลิตภัณฑ์อุตสาหกรรม</t>
  </si>
  <si>
    <t>ตั้งจ่ายจากเงินอุดหนุนทั่วไป</t>
  </si>
  <si>
    <t>ขนาดกำลังส่ง 25 วัตต์</t>
  </si>
  <si>
    <t xml:space="preserve">   - ประกอบด้วย : ตัวเครื่อง  ไมโครโฟน  เสาอากาศ  อุปกรณ์ติดตั้งครบชุด หนังสือคู่มือ</t>
  </si>
  <si>
    <t xml:space="preserve">ตั้งจ่ายจากเงินอุดหนุนทั่วไป    </t>
  </si>
  <si>
    <t>- วิทยุสื่อสาร</t>
  </si>
  <si>
    <t>ประเภทครุภัณฑ์ไฟฟ้าและวิทยุ</t>
  </si>
  <si>
    <t>เพื่อจ่ายเป็นค่าจัดซื้อวิทยุสื่อสารติดรถยนต์   จำนวน 1 เครื่อง มีคุณลักษณะพื้นฐานดังนี้</t>
  </si>
  <si>
    <t xml:space="preserve">เพื่อจ่ายเป็นค่าจัดซื้อเครื่องสกัดคอนกรีต จำนวน 1 เครื่อง </t>
  </si>
  <si>
    <t xml:space="preserve">ตั้งจ่ายจากเงินอุดหนุนทั่วไป  </t>
  </si>
  <si>
    <t>- โครงการก่อสร้างถนนแบบผิวจราจรคอนกรีตเสริมเหล็ก  สายทางซอยถุงเงิน</t>
  </si>
  <si>
    <t xml:space="preserve">เพื่อจ่ายเป็นค่าก่อสร้างถนนแบบผิวจราจรคอนกรีตเสริมเหล็ก ขนาดผิวจราจรกว้างเฉลี่ย </t>
  </si>
  <si>
    <t xml:space="preserve">4.00 เมตร  ยาว 123.00 เมตร หนาเฉลี่ย 0.15 เมตร หรือคิดพื้นที่คอนกรีตไม่น้อยกว่า </t>
  </si>
  <si>
    <t>- โครงการก่อสร้างถนนแบบผิวจราจรคอนกรีตเสริมเหล็ก  สายทางซอยยอดขุนพล</t>
  </si>
  <si>
    <t>บ้านหนองพลวงมะนาว หมู่ที่ 4  ภายในเขตเทศบาลตำบลโพธิ์กลาง</t>
  </si>
  <si>
    <t>หมู่ที่ 10  บ้านหนองไผ่พัฒนา  ภายในเขตเทศบาลตำบลโพธิ์กลาง</t>
  </si>
  <si>
    <t xml:space="preserve">4.00 เมตร  ยาว 135.00 เมตร หนาเฉลี่ย 0.15 เมตร หรือคิดพื้นที่คอนกรีตไม่น้อยกว่า </t>
  </si>
  <si>
    <t>540.00 ตารางเมตร</t>
  </si>
  <si>
    <t xml:space="preserve">ตั้งจ่ายจากเงินอุดหนุนทั่วไป      </t>
  </si>
  <si>
    <t>- โครงการก่อสร้างถนนแบบผิวจราจรคอนกรีตเสริมเหล็ก สายทางบ้านเลขที่ 300 หมู่ที่ 10</t>
  </si>
  <si>
    <t>บ้านหนองไผ่พัฒนา ภายในเขตเทศบาลตำบลโพธิ์กลาง</t>
  </si>
  <si>
    <t>4.00 เมตร  ยาว 255 เมตร หนาเฉลี่ย 0.15 เมตร หรือคิดพื้นที่คอนกรีตไม่น้อยกว่า</t>
  </si>
  <si>
    <t>1,020.00 ตารางเมตร</t>
  </si>
  <si>
    <t xml:space="preserve">ตั้งจ่ายจากเงินอุดหนุนทั่วไป        </t>
  </si>
  <si>
    <t xml:space="preserve">เพื่อจ่ายเป็นค่าปรับปรุงถนนแบบผิวจราจรคอนกรีตเสริมเหล็ก ขนาดผิวจราจรกว้างเฉลี่ย </t>
  </si>
  <si>
    <t xml:space="preserve">3.00 เมตร  ยาว 31.00 เมตร หนาเฉลี่ย 0.15 เมตร หรือคิดพื้นที่คอนกรีตไม่น้อยกว่า </t>
  </si>
  <si>
    <t>93.00 ตารางเมตร</t>
  </si>
  <si>
    <t>หมู่ที่ 8  บ้านศรีสมบูรณ์ ภายในเขตเทศบาลตำบลโพธิ์กลาง</t>
  </si>
  <si>
    <t xml:space="preserve">3.00 เมตร  ยาว 88.00 เมตร หนาเฉลี่ย 0.15 เมตร หรือคิดพื้นที่คอนกรีตไม่น้อยกว่า </t>
  </si>
  <si>
    <t>264.00 ตารางเมตร</t>
  </si>
  <si>
    <t>- โครงการก่อสร้างถนนแบบผิวจราจรคอนกรีตเสริมเหล็ก สายทางตรงข้าม กศน.</t>
  </si>
  <si>
    <t>ตำบลโพธิ์กลาง บ้านหนองพลวงน้อย หมู่ที่ 3 ภายในเขตเทศบาลตำบลโพธิ์กลาง</t>
  </si>
  <si>
    <t>4.00 เมตร  ยาว 67  เมตร หนาเฉลี่ย 0.15 เมตร หรือคิดพื้นที่คอนกรีตไม่น้อยกว่า</t>
  </si>
  <si>
    <t>- โครงการจัดทำและติดตั้งป้ายชุมชน ป้ายซอยต่างๆ บริเวณ หมู่ 2 ,  หมู่ 3 , หมู่ 4</t>
  </si>
  <si>
    <t xml:space="preserve">เพื่อจ่ายเป็นค่าจัดทำและติดตั้งป้ายชุมชน ป้ายซอยต่างๆ บริเวณ หมู่ 2 ,  หมู่ 3 , หมู่ 4 </t>
  </si>
  <si>
    <t>(รายละเอียดป้ายตามแบบที่เทศบาลตำบลโพธิ์กลาง กำหนด)</t>
  </si>
  <si>
    <t xml:space="preserve">- โครงการจัดทำและติดตั้งป้ายจราจรชนิดแขวนสูงแบบยื่น (Overhang Sign)  </t>
  </si>
  <si>
    <t>ภายในเขตเทศบาลตำบลโพธิ์กลาง</t>
  </si>
  <si>
    <t>หมู่ 5 ,  หมู่ 10   ภายในเขตเทศบาลตำบลโพธิ์กลาง</t>
  </si>
  <si>
    <t xml:space="preserve">หมู่ 5 ,  หมู่ 10  ภายในเขตเทศบาลตำบลโพธิ์กลาง </t>
  </si>
  <si>
    <t xml:space="preserve">เพื่อจ่ายเป็นค่าจัดทำและติดตั้งป้ายจราจรชนิดแขวนสูงแบบยื่น (Overhang Sign) </t>
  </si>
  <si>
    <t xml:space="preserve">ภายในเขตเทศบาลตำบลโพธิ์กลาง </t>
  </si>
  <si>
    <t>- โครงการปรับปรุงเส้นจราจรและเครื่องหมายจราจรบนผิวทาง (งานตีเส้นจราจร)</t>
  </si>
  <si>
    <t>เพื่อจ่ายเป็นค่าปรับปรุงเส้นจราจรและเครื่องหมายจราจรบนผิวทาง (งานตีเส้นจราจร)</t>
  </si>
  <si>
    <t xml:space="preserve">- โครงการปรับปรุงซ่อมแซมอาคารสำนักงานเทศบาลตำบลโพธิ์กลาง  </t>
  </si>
  <si>
    <t xml:space="preserve">เพื่อจ่ายเป็นค่าปรับปรุงซ่อมแซมอาคารสำนักงานเทศบาลตำบลโพธิ์กลาง  </t>
  </si>
  <si>
    <t xml:space="preserve">- โครงการปรับปรุงซ่อมแซมอาคารห้องประชุมเทศบาลตำบลโพธิ์กลาง   </t>
  </si>
  <si>
    <t xml:space="preserve">เพื่อจ่ายเป็นค่าปรับปรุงซ่อมแซมอาคารห้องประชุมเทศบาลตำบลโพธิ์กลาง    </t>
  </si>
  <si>
    <t xml:space="preserve">- โครงการจัดทำและติดตั้งป้ายไฟวิ่งประชาสัมพันธ์ ชนิดหลอด LED  แบบติดตั้ง  </t>
  </si>
  <si>
    <t xml:space="preserve">ภายนอกอาคาร (Outdoor) พร้อมโครงสร้างอาคารรับแผ่นป้าย </t>
  </si>
  <si>
    <t>อาคาร (Outdoor) พร้อมโครงสร้างอาคารรับแผ่นป้าย ภายในเขตเทศบาลตำบลโพธิ์กลาง</t>
  </si>
  <si>
    <t xml:space="preserve">เพื่อจ่ายเป็นค่าจัดทำและติดตั้งป้ายไฟวิ่งประชาสัมพันธ์ ชนิดหลอด LED  แบบติดตั้งภายนอก  </t>
  </si>
  <si>
    <t xml:space="preserve">ไม่น้อยกว่า 8 จุด ภายในเขตเทศบาลตำบลโพธิ์กลาง </t>
  </si>
  <si>
    <t>บ้านหนองไผ่ หมู่ที่ 2  ภายในเขตเทศบาลตำบลโพธิ์กลาง</t>
  </si>
  <si>
    <t xml:space="preserve">3.00 เมตร  ยาว 97.00 เมตร หนาเฉลี่ย 0.15 เมตร หรือคิดพื้นที่คอนกรีตไม่น้อยกว่า </t>
  </si>
  <si>
    <t>291.00 ตารางเมตร</t>
  </si>
  <si>
    <t>- โครงการปรับปรุงถนนคอนกรีตเสริมเหล็ก สายข้างซอยอุดมสุข  บ้านเลขที่ 513</t>
  </si>
  <si>
    <t xml:space="preserve">4.00 เมตร  ยาว 50.00 เมตร หนาเฉลี่ย 0.15 เมตร หรือคิดพื้นที่คอนกรีตไม่น้อยกว่า </t>
  </si>
  <si>
    <t>200.00 ตารางเมตร</t>
  </si>
  <si>
    <t>- โครงการปรับปรุงถนนคอนกรีตเสริมเหล็ก สายซอยสบายใจ บ้านเลขที่ 250</t>
  </si>
  <si>
    <t xml:space="preserve">4.00 เมตร  ยาว 44.00 เมตร หนาเฉลี่ย 0.15 เมตร หรือคิดพื้นที่คอนกรีตไม่น้อยกว่า </t>
  </si>
  <si>
    <t>176.00 ตารางเมตร</t>
  </si>
  <si>
    <t>- โครงการก่อสร้างระบบประปาหมู่บ้าน หมู่ที่ 5 ภายในเทศบาลตำบลโพธิ์กลาง</t>
  </si>
  <si>
    <t>เพื่อจ่ายเป็นค่าก่อสร้างระบบประปาหอถังสูงเหล็กรูปถ้วยแชมเปญ ขนาดความจุ 15 ลูกบาศก์เมตร</t>
  </si>
  <si>
    <t>สูง 15 เมตร พร้อมจัดทำและติดตั้งป้ายโครงการ</t>
  </si>
  <si>
    <t>- โครงการปรับปรุงถนนคอนกรีตเสริมเหล็ก สายทางซอยยายจั่น  หมู่ที่ 3</t>
  </si>
  <si>
    <t>บ้านหนองพลวงน้อย ภายในเขตเทศบาลตำบลโพธิ์กลาง</t>
  </si>
  <si>
    <t xml:space="preserve">268.00 ตารางเมตร    พร้อมจัดทำและติดตั้งป้ายโครงการฯ </t>
  </si>
  <si>
    <t xml:space="preserve">492.00 ตารางเมตร   พร้อมจัดทำและติดตั้งป้ายโครงการฯ     </t>
  </si>
  <si>
    <t>- โครงการก่อสร้างถนนแบบผิวจราจรคอนกรีตเสริมเหล็ก สายทางซอยมงคล</t>
  </si>
  <si>
    <t>ตั้งจ่ายจากเงินรายได้ 204,000 บาท  เงินอุดหนุนทั่วไป 1,096,000 บาท</t>
  </si>
  <si>
    <t xml:space="preserve">- โครงการปรับปรุงถนนคอนกรีตเสริมเหล็ก สายทางข้างบ้านเลขที่ 609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</si>
</sst>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sz val="15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43" fontId="2" fillId="0" borderId="0" xfId="1" applyFont="1"/>
    <xf numFmtId="187" fontId="2" fillId="0" borderId="0" xfId="1" applyNumberFormat="1" applyFont="1"/>
    <xf numFmtId="187" fontId="2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quotePrefix="1" applyFont="1"/>
    <xf numFmtId="187" fontId="5" fillId="2" borderId="0" xfId="1" applyNumberFormat="1" applyFont="1" applyFill="1" applyBorder="1"/>
    <xf numFmtId="187" fontId="5" fillId="0" borderId="0" xfId="1" applyNumberFormat="1" applyFont="1" applyBorder="1"/>
    <xf numFmtId="0" fontId="8" fillId="0" borderId="0" xfId="0" applyFont="1"/>
    <xf numFmtId="43" fontId="5" fillId="0" borderId="0" xfId="1" applyFont="1"/>
    <xf numFmtId="187" fontId="5" fillId="0" borderId="0" xfId="1" applyNumberFormat="1" applyFont="1"/>
    <xf numFmtId="187" fontId="5" fillId="0" borderId="0" xfId="0" applyNumberFormat="1" applyFont="1"/>
    <xf numFmtId="0" fontId="5" fillId="0" borderId="0" xfId="0" quotePrefix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view="pageBreakPreview" zoomScale="178" zoomScaleNormal="160" zoomScaleSheetLayoutView="178" workbookViewId="0">
      <selection activeCell="I7" sqref="I7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 customWidth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.125" style="1" customWidth="1"/>
    <col min="11" max="11" width="12.75" style="1" customWidth="1"/>
    <col min="12" max="12" width="3.875" style="1" customWidth="1"/>
    <col min="13" max="16384" width="9" style="1"/>
  </cols>
  <sheetData>
    <row r="1" spans="1:12" x14ac:dyDescent="0.3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5">
      <c r="A2" s="16" t="s">
        <v>122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6" spans="1:12" x14ac:dyDescent="0.35">
      <c r="A6" s="2" t="s">
        <v>13</v>
      </c>
      <c r="D6" s="3"/>
      <c r="E6" s="2"/>
      <c r="F6" s="2"/>
      <c r="G6" s="4">
        <f>K9</f>
        <v>10315220</v>
      </c>
      <c r="H6" s="2" t="s">
        <v>0</v>
      </c>
      <c r="I6" s="2" t="s">
        <v>15</v>
      </c>
      <c r="J6" s="2"/>
      <c r="K6" s="2"/>
      <c r="L6" s="2"/>
    </row>
    <row r="7" spans="1:12" x14ac:dyDescent="0.35">
      <c r="A7" s="2" t="s">
        <v>14</v>
      </c>
      <c r="B7" s="2"/>
      <c r="C7" s="2"/>
      <c r="G7" s="2" t="s">
        <v>11</v>
      </c>
    </row>
    <row r="8" spans="1:12" x14ac:dyDescent="0.3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35">
      <c r="A9" s="2" t="s">
        <v>70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K10+K40+K116</f>
        <v>10315220</v>
      </c>
      <c r="L9" s="2" t="s">
        <v>0</v>
      </c>
    </row>
    <row r="10" spans="1:12" x14ac:dyDescent="0.35">
      <c r="A10" s="2"/>
      <c r="B10" s="2" t="s">
        <v>5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</f>
        <v>5158320</v>
      </c>
      <c r="L10" s="2" t="s">
        <v>0</v>
      </c>
    </row>
    <row r="11" spans="1:12" x14ac:dyDescent="0.35">
      <c r="A11" s="2"/>
      <c r="B11" s="2"/>
      <c r="C11" s="2" t="s">
        <v>17</v>
      </c>
      <c r="D11" s="2"/>
      <c r="E11" s="2"/>
      <c r="F11" s="2"/>
      <c r="G11" s="2"/>
      <c r="H11" s="2"/>
      <c r="I11" s="2"/>
      <c r="J11" s="2" t="s">
        <v>4</v>
      </c>
      <c r="K11" s="4">
        <f>K12</f>
        <v>5158320</v>
      </c>
      <c r="L11" s="2" t="s">
        <v>0</v>
      </c>
    </row>
    <row r="12" spans="1:12" x14ac:dyDescent="0.35">
      <c r="C12" s="2" t="s">
        <v>18</v>
      </c>
      <c r="D12" s="2"/>
      <c r="E12" s="2"/>
      <c r="F12" s="2"/>
      <c r="G12" s="2"/>
      <c r="H12" s="2"/>
      <c r="I12" s="2"/>
      <c r="J12" s="2" t="s">
        <v>4</v>
      </c>
      <c r="K12" s="4">
        <f>K13+K18+K25+K29+K35</f>
        <v>5158320</v>
      </c>
      <c r="L12" s="2" t="s">
        <v>0</v>
      </c>
    </row>
    <row r="13" spans="1:12" x14ac:dyDescent="0.35">
      <c r="D13" s="2" t="s">
        <v>20</v>
      </c>
      <c r="E13" s="2"/>
      <c r="F13" s="2"/>
      <c r="G13" s="2"/>
      <c r="H13" s="2"/>
      <c r="I13" s="2"/>
      <c r="J13" s="2" t="s">
        <v>1</v>
      </c>
      <c r="K13" s="10">
        <v>2408220</v>
      </c>
      <c r="L13" s="2" t="s">
        <v>0</v>
      </c>
    </row>
    <row r="14" spans="1:12" x14ac:dyDescent="0.35">
      <c r="E14" s="1" t="s">
        <v>19</v>
      </c>
    </row>
    <row r="15" spans="1:12" x14ac:dyDescent="0.35">
      <c r="E15" s="1" t="s">
        <v>88</v>
      </c>
    </row>
    <row r="16" spans="1:12" x14ac:dyDescent="0.35">
      <c r="E16" s="1" t="s">
        <v>16</v>
      </c>
    </row>
    <row r="17" spans="4:12" ht="10.5" customHeight="1" x14ac:dyDescent="0.35"/>
    <row r="18" spans="4:12" x14ac:dyDescent="0.35">
      <c r="D18" s="2" t="s">
        <v>21</v>
      </c>
      <c r="E18" s="2"/>
      <c r="F18" s="2"/>
      <c r="G18" s="2"/>
      <c r="H18" s="2"/>
      <c r="I18" s="2"/>
      <c r="J18" s="2" t="s">
        <v>1</v>
      </c>
      <c r="K18" s="5">
        <f>K20</f>
        <v>67200</v>
      </c>
      <c r="L18" s="2" t="s">
        <v>0</v>
      </c>
    </row>
    <row r="19" spans="4:12" ht="10.5" customHeight="1" x14ac:dyDescent="0.35"/>
    <row r="20" spans="4:12" x14ac:dyDescent="0.35">
      <c r="E20" s="8" t="s">
        <v>23</v>
      </c>
      <c r="F20" s="2"/>
      <c r="G20" s="2"/>
      <c r="H20" s="2"/>
      <c r="I20" s="2"/>
      <c r="J20" s="2" t="s">
        <v>86</v>
      </c>
      <c r="K20" s="4">
        <v>67200</v>
      </c>
      <c r="L20" s="2" t="s">
        <v>0</v>
      </c>
    </row>
    <row r="21" spans="4:12" x14ac:dyDescent="0.35">
      <c r="E21" s="1" t="s">
        <v>87</v>
      </c>
    </row>
    <row r="22" spans="4:12" x14ac:dyDescent="0.35">
      <c r="E22" s="1" t="s">
        <v>24</v>
      </c>
    </row>
    <row r="23" spans="4:12" x14ac:dyDescent="0.35">
      <c r="E23" s="1" t="s">
        <v>16</v>
      </c>
    </row>
    <row r="24" spans="4:12" ht="10.5" customHeight="1" x14ac:dyDescent="0.35"/>
    <row r="25" spans="4:12" x14ac:dyDescent="0.35">
      <c r="D25" s="2" t="s">
        <v>25</v>
      </c>
      <c r="E25" s="2"/>
      <c r="F25" s="2"/>
      <c r="G25" s="2"/>
      <c r="H25" s="2"/>
      <c r="I25" s="2"/>
      <c r="J25" s="2" t="s">
        <v>1</v>
      </c>
      <c r="K25" s="10">
        <v>103200</v>
      </c>
      <c r="L25" s="2" t="s">
        <v>0</v>
      </c>
    </row>
    <row r="26" spans="4:12" x14ac:dyDescent="0.35">
      <c r="E26" s="1" t="s">
        <v>71</v>
      </c>
    </row>
    <row r="27" spans="4:12" x14ac:dyDescent="0.35">
      <c r="E27" s="1" t="s">
        <v>16</v>
      </c>
    </row>
    <row r="28" spans="4:12" ht="10.5" customHeight="1" x14ac:dyDescent="0.35"/>
    <row r="29" spans="4:12" x14ac:dyDescent="0.35">
      <c r="D29" s="2" t="s">
        <v>26</v>
      </c>
      <c r="E29" s="2"/>
      <c r="F29" s="2"/>
      <c r="G29" s="2"/>
      <c r="H29" s="2"/>
      <c r="I29" s="2"/>
      <c r="J29" s="2" t="s">
        <v>1</v>
      </c>
      <c r="K29" s="9">
        <v>2336160</v>
      </c>
      <c r="L29" s="2" t="s">
        <v>0</v>
      </c>
    </row>
    <row r="30" spans="4:12" x14ac:dyDescent="0.35">
      <c r="E30" s="1" t="s">
        <v>27</v>
      </c>
    </row>
    <row r="31" spans="4:12" x14ac:dyDescent="0.35">
      <c r="E31" s="1" t="s">
        <v>89</v>
      </c>
    </row>
    <row r="32" spans="4:12" x14ac:dyDescent="0.35">
      <c r="E32" s="1" t="s">
        <v>16</v>
      </c>
    </row>
    <row r="35" spans="2:12" x14ac:dyDescent="0.35">
      <c r="D35" s="2" t="s">
        <v>28</v>
      </c>
      <c r="E35" s="2"/>
      <c r="F35" s="2"/>
      <c r="G35" s="2"/>
      <c r="H35" s="2"/>
      <c r="I35" s="2"/>
      <c r="J35" s="2" t="s">
        <v>1</v>
      </c>
      <c r="K35" s="5">
        <f>K36</f>
        <v>243540</v>
      </c>
      <c r="L35" s="2" t="s">
        <v>0</v>
      </c>
    </row>
    <row r="36" spans="2:12" x14ac:dyDescent="0.35">
      <c r="E36" s="8" t="s">
        <v>22</v>
      </c>
      <c r="F36" s="2"/>
      <c r="G36" s="2"/>
      <c r="H36" s="2"/>
      <c r="I36" s="2"/>
      <c r="J36" s="2" t="s">
        <v>86</v>
      </c>
      <c r="K36" s="9">
        <v>243540</v>
      </c>
      <c r="L36" s="2" t="s">
        <v>0</v>
      </c>
    </row>
    <row r="37" spans="2:12" x14ac:dyDescent="0.35">
      <c r="E37" s="1" t="s">
        <v>29</v>
      </c>
    </row>
    <row r="38" spans="2:12" x14ac:dyDescent="0.35">
      <c r="E38" s="1" t="s">
        <v>16</v>
      </c>
    </row>
    <row r="39" spans="2:12" ht="10.5" customHeight="1" x14ac:dyDescent="0.35"/>
    <row r="40" spans="2:12" x14ac:dyDescent="0.35">
      <c r="B40" s="2" t="s">
        <v>6</v>
      </c>
      <c r="C40" s="2"/>
      <c r="D40" s="2"/>
      <c r="E40" s="2"/>
      <c r="F40" s="2"/>
      <c r="G40" s="2"/>
      <c r="H40" s="2"/>
      <c r="I40" s="2"/>
      <c r="J40" s="2" t="s">
        <v>4</v>
      </c>
      <c r="K40" s="4">
        <f>K41</f>
        <v>5039600</v>
      </c>
      <c r="L40" s="2" t="s">
        <v>0</v>
      </c>
    </row>
    <row r="41" spans="2:12" x14ac:dyDescent="0.35">
      <c r="C41" s="2" t="s">
        <v>30</v>
      </c>
      <c r="D41" s="2"/>
      <c r="E41" s="2"/>
      <c r="F41" s="2"/>
      <c r="G41" s="2"/>
      <c r="H41" s="2"/>
      <c r="I41" s="2"/>
      <c r="J41" s="2" t="s">
        <v>4</v>
      </c>
      <c r="K41" s="4">
        <f>K42+K51+K76</f>
        <v>5039600</v>
      </c>
      <c r="L41" s="2" t="s">
        <v>0</v>
      </c>
    </row>
    <row r="42" spans="2:12" x14ac:dyDescent="0.35">
      <c r="C42" s="2" t="s">
        <v>31</v>
      </c>
      <c r="D42" s="2"/>
      <c r="E42" s="2"/>
      <c r="F42" s="2"/>
      <c r="J42" s="2" t="s">
        <v>4</v>
      </c>
      <c r="K42" s="4">
        <f>K43+K47</f>
        <v>134600</v>
      </c>
      <c r="L42" s="2" t="s">
        <v>0</v>
      </c>
    </row>
    <row r="43" spans="2:12" x14ac:dyDescent="0.35">
      <c r="D43" s="2" t="s">
        <v>32</v>
      </c>
      <c r="E43" s="2"/>
      <c r="F43" s="2"/>
      <c r="G43" s="2"/>
      <c r="H43" s="2"/>
      <c r="I43" s="2"/>
      <c r="J43" s="2" t="s">
        <v>1</v>
      </c>
      <c r="K43" s="10">
        <v>120000</v>
      </c>
      <c r="L43" s="2" t="s">
        <v>0</v>
      </c>
    </row>
    <row r="44" spans="2:12" x14ac:dyDescent="0.35">
      <c r="E44" s="1" t="s">
        <v>107</v>
      </c>
    </row>
    <row r="45" spans="2:12" x14ac:dyDescent="0.35">
      <c r="E45" s="1" t="s">
        <v>16</v>
      </c>
    </row>
    <row r="46" spans="2:12" ht="10.5" customHeight="1" x14ac:dyDescent="0.35"/>
    <row r="47" spans="2:12" x14ac:dyDescent="0.35">
      <c r="D47" s="2" t="s">
        <v>33</v>
      </c>
      <c r="E47" s="2"/>
      <c r="F47" s="2"/>
      <c r="G47" s="2"/>
      <c r="H47" s="2"/>
      <c r="I47" s="2"/>
      <c r="J47" s="2" t="s">
        <v>1</v>
      </c>
      <c r="K47" s="10">
        <v>14600</v>
      </c>
      <c r="L47" s="2" t="s">
        <v>0</v>
      </c>
    </row>
    <row r="48" spans="2:12" x14ac:dyDescent="0.35">
      <c r="E48" s="1" t="s">
        <v>74</v>
      </c>
    </row>
    <row r="49" spans="3:12" x14ac:dyDescent="0.35">
      <c r="E49" s="1" t="s">
        <v>16</v>
      </c>
    </row>
    <row r="50" spans="3:12" ht="10.5" customHeight="1" x14ac:dyDescent="0.35"/>
    <row r="51" spans="3:12" x14ac:dyDescent="0.35">
      <c r="C51" s="2" t="s">
        <v>34</v>
      </c>
      <c r="D51" s="2"/>
      <c r="E51" s="2"/>
      <c r="F51" s="2"/>
      <c r="J51" s="2" t="s">
        <v>4</v>
      </c>
      <c r="K51" s="4">
        <f>K52+K59+K70</f>
        <v>1870000</v>
      </c>
      <c r="L51" s="2" t="s">
        <v>0</v>
      </c>
    </row>
    <row r="52" spans="3:12" x14ac:dyDescent="0.35">
      <c r="D52" s="2" t="s">
        <v>35</v>
      </c>
      <c r="E52" s="2"/>
      <c r="F52" s="2"/>
      <c r="G52" s="2"/>
      <c r="H52" s="2"/>
      <c r="I52" s="2"/>
      <c r="J52" s="2" t="s">
        <v>1</v>
      </c>
      <c r="K52" s="4">
        <v>900000</v>
      </c>
      <c r="L52" s="2" t="s">
        <v>0</v>
      </c>
    </row>
    <row r="53" spans="3:12" x14ac:dyDescent="0.35">
      <c r="E53" s="1" t="s">
        <v>36</v>
      </c>
    </row>
    <row r="54" spans="3:12" x14ac:dyDescent="0.35">
      <c r="E54" s="1" t="s">
        <v>37</v>
      </c>
    </row>
    <row r="55" spans="3:12" x14ac:dyDescent="0.35">
      <c r="E55" s="1" t="s">
        <v>38</v>
      </c>
    </row>
    <row r="56" spans="3:12" x14ac:dyDescent="0.35">
      <c r="E56" s="1" t="s">
        <v>119</v>
      </c>
      <c r="H56" s="1" t="s">
        <v>120</v>
      </c>
    </row>
    <row r="57" spans="3:12" ht="10.5" customHeight="1" x14ac:dyDescent="0.35"/>
    <row r="58" spans="3:12" x14ac:dyDescent="0.35">
      <c r="D58" s="2" t="s">
        <v>39</v>
      </c>
      <c r="E58" s="2"/>
      <c r="F58" s="2"/>
      <c r="G58" s="2"/>
      <c r="H58" s="2"/>
      <c r="I58" s="2"/>
      <c r="J58" s="2"/>
      <c r="K58" s="2"/>
      <c r="L58" s="2"/>
    </row>
    <row r="59" spans="3:12" x14ac:dyDescent="0.35">
      <c r="D59" s="2"/>
      <c r="E59" s="2"/>
      <c r="F59" s="2"/>
      <c r="G59" s="2"/>
      <c r="H59" s="2"/>
      <c r="I59" s="2"/>
      <c r="J59" s="2" t="s">
        <v>1</v>
      </c>
      <c r="K59" s="4">
        <f>K60+K66</f>
        <v>70000</v>
      </c>
      <c r="L59" s="2" t="s">
        <v>0</v>
      </c>
    </row>
    <row r="60" spans="3:12" x14ac:dyDescent="0.35">
      <c r="D60" s="2"/>
      <c r="E60" s="8" t="s">
        <v>40</v>
      </c>
      <c r="F60" s="2"/>
      <c r="G60" s="2"/>
      <c r="H60" s="2"/>
      <c r="I60" s="2"/>
      <c r="J60" s="2" t="s">
        <v>86</v>
      </c>
      <c r="K60" s="4">
        <v>20000</v>
      </c>
      <c r="L60" s="2" t="s">
        <v>0</v>
      </c>
    </row>
    <row r="61" spans="3:12" x14ac:dyDescent="0.35">
      <c r="E61" s="1" t="s">
        <v>73</v>
      </c>
    </row>
    <row r="62" spans="3:12" x14ac:dyDescent="0.35">
      <c r="E62" s="1" t="s">
        <v>84</v>
      </c>
    </row>
    <row r="63" spans="3:12" x14ac:dyDescent="0.35">
      <c r="E63" s="1" t="s">
        <v>72</v>
      </c>
    </row>
    <row r="64" spans="3:12" x14ac:dyDescent="0.35">
      <c r="E64" s="1" t="s">
        <v>16</v>
      </c>
    </row>
    <row r="65" spans="3:12" ht="10.5" customHeight="1" x14ac:dyDescent="0.35"/>
    <row r="66" spans="3:12" x14ac:dyDescent="0.35">
      <c r="E66" s="8" t="s">
        <v>110</v>
      </c>
      <c r="F66" s="2"/>
      <c r="G66" s="2"/>
      <c r="H66" s="2"/>
      <c r="I66" s="2"/>
      <c r="J66" s="2" t="s">
        <v>86</v>
      </c>
      <c r="K66" s="4">
        <v>50000</v>
      </c>
      <c r="L66" s="2" t="s">
        <v>0</v>
      </c>
    </row>
    <row r="67" spans="3:12" x14ac:dyDescent="0.35">
      <c r="E67" s="1" t="s">
        <v>111</v>
      </c>
    </row>
    <row r="68" spans="3:12" x14ac:dyDescent="0.35">
      <c r="E68" s="1" t="s">
        <v>108</v>
      </c>
    </row>
    <row r="69" spans="3:12" x14ac:dyDescent="0.35">
      <c r="E69" s="1" t="s">
        <v>123</v>
      </c>
    </row>
    <row r="70" spans="3:12" x14ac:dyDescent="0.35">
      <c r="D70" s="2" t="s">
        <v>41</v>
      </c>
      <c r="E70" s="2"/>
      <c r="F70" s="2"/>
      <c r="G70" s="2"/>
      <c r="H70" s="2"/>
      <c r="I70" s="2"/>
      <c r="J70" s="2" t="s">
        <v>1</v>
      </c>
      <c r="K70" s="4">
        <v>900000</v>
      </c>
      <c r="L70" s="2" t="s">
        <v>0</v>
      </c>
    </row>
    <row r="71" spans="3:12" x14ac:dyDescent="0.35">
      <c r="E71" s="1" t="s">
        <v>42</v>
      </c>
    </row>
    <row r="72" spans="3:12" x14ac:dyDescent="0.35">
      <c r="E72" s="1" t="s">
        <v>43</v>
      </c>
    </row>
    <row r="73" spans="3:12" x14ac:dyDescent="0.35">
      <c r="E73" s="1" t="s">
        <v>44</v>
      </c>
    </row>
    <row r="74" spans="3:12" x14ac:dyDescent="0.35">
      <c r="E74" s="1" t="s">
        <v>119</v>
      </c>
      <c r="H74" s="1" t="s">
        <v>120</v>
      </c>
    </row>
    <row r="75" spans="3:12" ht="10.5" customHeight="1" x14ac:dyDescent="0.35"/>
    <row r="76" spans="3:12" x14ac:dyDescent="0.35">
      <c r="C76" s="2" t="s">
        <v>45</v>
      </c>
      <c r="D76" s="2"/>
      <c r="E76" s="2"/>
      <c r="F76" s="2"/>
      <c r="J76" s="2" t="s">
        <v>4</v>
      </c>
      <c r="K76" s="4">
        <f>K77+K82+K87+K92+K97+K102+K106+K111</f>
        <v>3035000</v>
      </c>
      <c r="L76" s="2" t="s">
        <v>0</v>
      </c>
    </row>
    <row r="77" spans="3:12" x14ac:dyDescent="0.35">
      <c r="C77" s="2"/>
      <c r="D77" s="2" t="s">
        <v>46</v>
      </c>
      <c r="E77" s="2"/>
      <c r="F77" s="2"/>
      <c r="G77" s="2"/>
      <c r="H77" s="2"/>
      <c r="I77" s="2"/>
      <c r="J77" s="2" t="s">
        <v>1</v>
      </c>
      <c r="K77" s="4">
        <v>50000</v>
      </c>
      <c r="L77" s="2" t="s">
        <v>0</v>
      </c>
    </row>
    <row r="78" spans="3:12" x14ac:dyDescent="0.35">
      <c r="E78" s="1" t="s">
        <v>47</v>
      </c>
    </row>
    <row r="79" spans="3:12" x14ac:dyDescent="0.35">
      <c r="E79" s="1" t="s">
        <v>48</v>
      </c>
    </row>
    <row r="80" spans="3:12" x14ac:dyDescent="0.35">
      <c r="E80" s="1" t="s">
        <v>16</v>
      </c>
    </row>
    <row r="81" spans="4:12" ht="7.5" customHeight="1" x14ac:dyDescent="0.35"/>
    <row r="82" spans="4:12" x14ac:dyDescent="0.35">
      <c r="D82" s="2" t="s">
        <v>49</v>
      </c>
      <c r="E82" s="2"/>
      <c r="F82" s="2"/>
      <c r="G82" s="2"/>
      <c r="H82" s="2"/>
      <c r="I82" s="2"/>
      <c r="J82" s="2" t="s">
        <v>1</v>
      </c>
      <c r="K82" s="4">
        <v>1300000</v>
      </c>
      <c r="L82" s="2" t="s">
        <v>0</v>
      </c>
    </row>
    <row r="83" spans="4:12" x14ac:dyDescent="0.35">
      <c r="E83" s="1" t="s">
        <v>82</v>
      </c>
    </row>
    <row r="84" spans="4:12" x14ac:dyDescent="0.35">
      <c r="E84" s="1" t="s">
        <v>50</v>
      </c>
    </row>
    <row r="85" spans="4:12" x14ac:dyDescent="0.35">
      <c r="E85" s="1" t="s">
        <v>217</v>
      </c>
    </row>
    <row r="86" spans="4:12" ht="10.5" customHeight="1" x14ac:dyDescent="0.35"/>
    <row r="87" spans="4:12" x14ac:dyDescent="0.35">
      <c r="D87" s="2" t="s">
        <v>51</v>
      </c>
      <c r="E87" s="2"/>
      <c r="F87" s="2"/>
      <c r="G87" s="2"/>
      <c r="H87" s="2"/>
      <c r="I87" s="2"/>
      <c r="J87" s="2" t="s">
        <v>1</v>
      </c>
      <c r="K87" s="4">
        <v>5000</v>
      </c>
      <c r="L87" s="2" t="s">
        <v>0</v>
      </c>
    </row>
    <row r="88" spans="4:12" x14ac:dyDescent="0.35">
      <c r="E88" s="1" t="s">
        <v>83</v>
      </c>
    </row>
    <row r="89" spans="4:12" x14ac:dyDescent="0.35">
      <c r="E89" s="1" t="s">
        <v>53</v>
      </c>
    </row>
    <row r="90" spans="4:12" x14ac:dyDescent="0.35">
      <c r="E90" s="1" t="s">
        <v>16</v>
      </c>
    </row>
    <row r="91" spans="4:12" ht="7.5" customHeight="1" x14ac:dyDescent="0.35"/>
    <row r="92" spans="4:12" x14ac:dyDescent="0.35">
      <c r="D92" s="2" t="s">
        <v>52</v>
      </c>
      <c r="E92" s="2"/>
      <c r="F92" s="2"/>
      <c r="G92" s="2"/>
      <c r="H92" s="2"/>
      <c r="I92" s="2"/>
      <c r="J92" s="2" t="s">
        <v>1</v>
      </c>
      <c r="K92" s="4">
        <v>950000</v>
      </c>
      <c r="L92" s="2" t="s">
        <v>0</v>
      </c>
    </row>
    <row r="93" spans="4:12" x14ac:dyDescent="0.35">
      <c r="E93" s="1" t="s">
        <v>54</v>
      </c>
    </row>
    <row r="94" spans="4:12" x14ac:dyDescent="0.35">
      <c r="E94" s="1" t="s">
        <v>55</v>
      </c>
    </row>
    <row r="95" spans="4:12" x14ac:dyDescent="0.35">
      <c r="E95" s="1" t="s">
        <v>121</v>
      </c>
    </row>
    <row r="96" spans="4:12" ht="7.5" customHeight="1" x14ac:dyDescent="0.35"/>
    <row r="97" spans="4:12" x14ac:dyDescent="0.35">
      <c r="D97" s="2" t="s">
        <v>56</v>
      </c>
      <c r="E97" s="2"/>
      <c r="F97" s="2"/>
      <c r="G97" s="2"/>
      <c r="H97" s="2"/>
      <c r="I97" s="2"/>
      <c r="J97" s="2" t="s">
        <v>1</v>
      </c>
      <c r="K97" s="4">
        <v>300000</v>
      </c>
      <c r="L97" s="2" t="s">
        <v>0</v>
      </c>
    </row>
    <row r="98" spans="4:12" x14ac:dyDescent="0.35">
      <c r="E98" s="1" t="s">
        <v>57</v>
      </c>
    </row>
    <row r="99" spans="4:12" x14ac:dyDescent="0.35">
      <c r="E99" s="1" t="s">
        <v>85</v>
      </c>
    </row>
    <row r="100" spans="4:12" x14ac:dyDescent="0.35">
      <c r="E100" s="1" t="s">
        <v>16</v>
      </c>
    </row>
    <row r="101" spans="4:12" ht="7.5" customHeight="1" x14ac:dyDescent="0.35"/>
    <row r="102" spans="4:12" x14ac:dyDescent="0.35">
      <c r="D102" s="2" t="s">
        <v>58</v>
      </c>
      <c r="E102" s="2"/>
      <c r="F102" s="2"/>
      <c r="G102" s="2"/>
      <c r="H102" s="2"/>
      <c r="I102" s="2"/>
      <c r="J102" s="2" t="s">
        <v>1</v>
      </c>
      <c r="K102" s="4">
        <v>400000</v>
      </c>
      <c r="L102" s="2" t="s">
        <v>0</v>
      </c>
    </row>
    <row r="103" spans="4:12" x14ac:dyDescent="0.35">
      <c r="E103" s="1" t="s">
        <v>60</v>
      </c>
    </row>
    <row r="104" spans="4:12" x14ac:dyDescent="0.35">
      <c r="E104" s="1" t="s">
        <v>59</v>
      </c>
    </row>
    <row r="105" spans="4:12" x14ac:dyDescent="0.35">
      <c r="E105" s="1" t="s">
        <v>16</v>
      </c>
    </row>
    <row r="106" spans="4:12" x14ac:dyDescent="0.35">
      <c r="D106" s="2" t="s">
        <v>61</v>
      </c>
      <c r="E106" s="2"/>
      <c r="F106" s="2"/>
      <c r="G106" s="2"/>
      <c r="H106" s="2"/>
      <c r="I106" s="2"/>
      <c r="J106" s="2" t="s">
        <v>1</v>
      </c>
      <c r="K106" s="4">
        <v>5000</v>
      </c>
      <c r="L106" s="2" t="s">
        <v>0</v>
      </c>
    </row>
    <row r="107" spans="4:12" x14ac:dyDescent="0.35">
      <c r="E107" s="1" t="s">
        <v>62</v>
      </c>
    </row>
    <row r="108" spans="4:12" x14ac:dyDescent="0.35">
      <c r="E108" s="1" t="s">
        <v>63</v>
      </c>
    </row>
    <row r="109" spans="4:12" x14ac:dyDescent="0.35">
      <c r="E109" s="1" t="s">
        <v>16</v>
      </c>
    </row>
    <row r="110" spans="4:12" ht="10.5" customHeight="1" x14ac:dyDescent="0.35"/>
    <row r="111" spans="4:12" x14ac:dyDescent="0.35">
      <c r="D111" s="2" t="s">
        <v>64</v>
      </c>
      <c r="E111" s="2"/>
      <c r="F111" s="2"/>
      <c r="G111" s="2"/>
      <c r="H111" s="2"/>
      <c r="I111" s="2"/>
      <c r="J111" s="2" t="s">
        <v>1</v>
      </c>
      <c r="K111" s="4">
        <v>25000</v>
      </c>
      <c r="L111" s="2" t="s">
        <v>0</v>
      </c>
    </row>
    <row r="112" spans="4:12" x14ac:dyDescent="0.35">
      <c r="E112" s="1" t="s">
        <v>65</v>
      </c>
    </row>
    <row r="113" spans="2:14" x14ac:dyDescent="0.35">
      <c r="E113" s="1" t="s">
        <v>66</v>
      </c>
    </row>
    <row r="114" spans="2:14" x14ac:dyDescent="0.35">
      <c r="E114" s="1" t="s">
        <v>16</v>
      </c>
    </row>
    <row r="116" spans="2:14" x14ac:dyDescent="0.35">
      <c r="B116" s="2" t="s">
        <v>7</v>
      </c>
      <c r="C116" s="2"/>
      <c r="D116" s="2"/>
      <c r="E116" s="2"/>
      <c r="F116" s="2"/>
      <c r="G116" s="2"/>
      <c r="H116" s="2"/>
      <c r="I116" s="2"/>
      <c r="J116" s="2" t="s">
        <v>4</v>
      </c>
      <c r="K116" s="4">
        <f>K117</f>
        <v>117300</v>
      </c>
      <c r="L116" s="2" t="s">
        <v>0</v>
      </c>
    </row>
    <row r="117" spans="2:14" x14ac:dyDescent="0.35">
      <c r="C117" s="2" t="s">
        <v>80</v>
      </c>
      <c r="D117" s="2"/>
      <c r="E117" s="2"/>
      <c r="F117" s="2"/>
      <c r="J117" s="2" t="s">
        <v>4</v>
      </c>
      <c r="K117" s="4">
        <f>K118+K126+K134+K152</f>
        <v>117300</v>
      </c>
      <c r="L117" s="2" t="s">
        <v>0</v>
      </c>
    </row>
    <row r="118" spans="2:14" x14ac:dyDescent="0.35">
      <c r="D118" s="2" t="s">
        <v>142</v>
      </c>
      <c r="E118" s="2"/>
      <c r="F118" s="2"/>
      <c r="G118" s="2"/>
      <c r="H118" s="2"/>
      <c r="I118" s="2"/>
      <c r="J118" s="2" t="s">
        <v>1</v>
      </c>
      <c r="K118" s="4">
        <f>K119</f>
        <v>11000</v>
      </c>
      <c r="L118" s="2" t="s">
        <v>0</v>
      </c>
    </row>
    <row r="119" spans="2:14" x14ac:dyDescent="0.35">
      <c r="E119" s="8" t="s">
        <v>143</v>
      </c>
      <c r="F119" s="2"/>
      <c r="G119" s="2"/>
      <c r="H119" s="2"/>
      <c r="I119" s="2"/>
      <c r="J119" s="2" t="s">
        <v>109</v>
      </c>
      <c r="K119" s="4">
        <v>11000</v>
      </c>
      <c r="L119" s="2" t="s">
        <v>0</v>
      </c>
    </row>
    <row r="120" spans="2:14" x14ac:dyDescent="0.35">
      <c r="E120" s="6" t="s">
        <v>144</v>
      </c>
      <c r="F120" s="6"/>
      <c r="G120" s="6"/>
      <c r="H120" s="6"/>
      <c r="I120" s="6"/>
      <c r="J120" s="6"/>
      <c r="K120" s="6"/>
      <c r="L120" s="6"/>
      <c r="M120" s="7"/>
      <c r="N120" s="7"/>
    </row>
    <row r="121" spans="2:14" x14ac:dyDescent="0.35">
      <c r="E121" s="6" t="s">
        <v>145</v>
      </c>
      <c r="F121" s="6"/>
      <c r="G121" s="6"/>
      <c r="H121" s="6"/>
      <c r="I121" s="6"/>
      <c r="J121" s="6"/>
      <c r="K121" s="6"/>
      <c r="L121" s="6"/>
      <c r="M121" s="7"/>
      <c r="N121" s="7"/>
    </row>
    <row r="122" spans="2:14" x14ac:dyDescent="0.35">
      <c r="E122" s="6" t="s">
        <v>146</v>
      </c>
      <c r="F122" s="6"/>
      <c r="G122" s="6"/>
      <c r="H122" s="6"/>
      <c r="I122" s="6"/>
      <c r="J122" s="6"/>
      <c r="K122" s="6"/>
      <c r="L122" s="6"/>
      <c r="M122" s="7"/>
      <c r="N122" s="7"/>
    </row>
    <row r="123" spans="2:14" x14ac:dyDescent="0.35">
      <c r="E123" s="6" t="s">
        <v>147</v>
      </c>
      <c r="F123" s="6"/>
      <c r="G123" s="6"/>
      <c r="H123" s="6"/>
      <c r="I123" s="6"/>
      <c r="J123" s="6"/>
      <c r="K123" s="6"/>
      <c r="L123" s="6"/>
      <c r="M123" s="7"/>
      <c r="N123" s="7" t="s">
        <v>81</v>
      </c>
    </row>
    <row r="124" spans="2:14" x14ac:dyDescent="0.35">
      <c r="D124" s="2"/>
      <c r="E124" s="6" t="s">
        <v>148</v>
      </c>
      <c r="F124" s="6"/>
      <c r="G124" s="6"/>
      <c r="H124" s="6"/>
      <c r="I124" s="6"/>
      <c r="J124" s="6"/>
      <c r="K124" s="6"/>
      <c r="L124" s="6"/>
    </row>
    <row r="125" spans="2:14" ht="10.5" customHeight="1" x14ac:dyDescent="0.35">
      <c r="D125" s="2"/>
      <c r="E125" s="6"/>
      <c r="F125" s="6"/>
      <c r="G125" s="6"/>
      <c r="H125" s="6"/>
      <c r="I125" s="6"/>
      <c r="J125" s="6"/>
      <c r="K125" s="6"/>
      <c r="L125" s="6"/>
    </row>
    <row r="126" spans="2:14" x14ac:dyDescent="0.35">
      <c r="D126" s="2" t="s">
        <v>153</v>
      </c>
      <c r="E126" s="2"/>
      <c r="F126" s="2"/>
      <c r="G126" s="2"/>
      <c r="H126" s="2"/>
      <c r="I126" s="2"/>
      <c r="J126" s="2" t="s">
        <v>1</v>
      </c>
      <c r="K126" s="4">
        <f>K127+K136+K144+K178</f>
        <v>24000</v>
      </c>
      <c r="L126" s="2" t="s">
        <v>0</v>
      </c>
    </row>
    <row r="127" spans="2:14" x14ac:dyDescent="0.35">
      <c r="D127" s="2"/>
      <c r="E127" s="8" t="s">
        <v>152</v>
      </c>
      <c r="F127" s="2"/>
      <c r="G127" s="2"/>
      <c r="H127" s="2"/>
      <c r="I127" s="2"/>
      <c r="J127" s="2" t="s">
        <v>86</v>
      </c>
      <c r="K127" s="4">
        <v>24000</v>
      </c>
      <c r="L127" s="2" t="s">
        <v>0</v>
      </c>
    </row>
    <row r="128" spans="2:14" x14ac:dyDescent="0.35">
      <c r="D128" s="2"/>
      <c r="E128" s="6" t="s">
        <v>154</v>
      </c>
      <c r="F128" s="6"/>
      <c r="G128" s="6"/>
      <c r="H128" s="6"/>
      <c r="I128" s="6"/>
      <c r="J128" s="6"/>
      <c r="K128" s="6"/>
      <c r="L128" s="6"/>
    </row>
    <row r="129" spans="4:12" x14ac:dyDescent="0.35">
      <c r="D129" s="2"/>
      <c r="E129" s="6" t="s">
        <v>149</v>
      </c>
      <c r="F129" s="6"/>
      <c r="G129" s="6"/>
      <c r="H129" s="6"/>
      <c r="I129" s="6"/>
      <c r="J129" s="6"/>
      <c r="K129" s="6"/>
      <c r="L129" s="6"/>
    </row>
    <row r="130" spans="4:12" x14ac:dyDescent="0.35">
      <c r="D130" s="2"/>
      <c r="E130" s="6" t="s">
        <v>150</v>
      </c>
      <c r="F130" s="6"/>
      <c r="G130" s="6"/>
      <c r="H130" s="6"/>
      <c r="I130" s="6"/>
      <c r="J130" s="6"/>
      <c r="K130" s="6"/>
      <c r="L130" s="6"/>
    </row>
    <row r="131" spans="4:12" x14ac:dyDescent="0.35">
      <c r="D131" s="2"/>
      <c r="E131" s="6" t="s">
        <v>115</v>
      </c>
      <c r="F131" s="6"/>
      <c r="G131" s="6"/>
      <c r="H131" s="6"/>
      <c r="I131" s="11"/>
      <c r="J131" s="11"/>
      <c r="K131" s="11"/>
      <c r="L131" s="11"/>
    </row>
    <row r="132" spans="4:12" x14ac:dyDescent="0.35">
      <c r="D132" s="2"/>
      <c r="E132" s="6" t="s">
        <v>151</v>
      </c>
      <c r="F132" s="6"/>
      <c r="G132" s="6"/>
      <c r="H132" s="6"/>
      <c r="I132" s="11"/>
      <c r="J132" s="11"/>
      <c r="K132" s="11"/>
      <c r="L132" s="11"/>
    </row>
    <row r="133" spans="4:12" ht="10.5" customHeight="1" x14ac:dyDescent="0.35">
      <c r="D133" s="2"/>
      <c r="E133" s="6"/>
      <c r="F133" s="6"/>
      <c r="G133" s="6"/>
      <c r="H133" s="6"/>
      <c r="I133" s="11"/>
      <c r="J133" s="11"/>
      <c r="K133" s="11"/>
      <c r="L133" s="11"/>
    </row>
    <row r="134" spans="4:12" x14ac:dyDescent="0.35">
      <c r="D134" s="2" t="s">
        <v>116</v>
      </c>
      <c r="E134" s="2"/>
      <c r="F134" s="2"/>
      <c r="G134" s="2"/>
      <c r="H134" s="2"/>
      <c r="I134" s="2"/>
      <c r="J134" s="2" t="s">
        <v>1</v>
      </c>
      <c r="K134" s="4">
        <f>K135+K140+K146</f>
        <v>59200</v>
      </c>
      <c r="L134" s="2" t="s">
        <v>0</v>
      </c>
    </row>
    <row r="135" spans="4:12" x14ac:dyDescent="0.35">
      <c r="E135" s="8" t="s">
        <v>112</v>
      </c>
      <c r="F135" s="2"/>
      <c r="G135" s="2"/>
      <c r="H135" s="2"/>
      <c r="I135" s="2"/>
      <c r="J135" s="2" t="s">
        <v>86</v>
      </c>
      <c r="K135" s="4">
        <v>40000</v>
      </c>
      <c r="L135" s="2" t="s">
        <v>0</v>
      </c>
    </row>
    <row r="136" spans="4:12" x14ac:dyDescent="0.35">
      <c r="E136" s="1" t="s">
        <v>155</v>
      </c>
      <c r="F136" s="2"/>
      <c r="G136" s="2"/>
      <c r="H136" s="2"/>
      <c r="I136" s="2"/>
      <c r="J136" s="2"/>
      <c r="K136" s="4"/>
      <c r="L136" s="2"/>
    </row>
    <row r="137" spans="4:12" x14ac:dyDescent="0.35">
      <c r="E137" s="6" t="s">
        <v>90</v>
      </c>
      <c r="F137" s="6"/>
      <c r="G137" s="6"/>
      <c r="H137" s="6"/>
      <c r="I137" s="6"/>
      <c r="J137" s="6"/>
      <c r="K137" s="6"/>
      <c r="L137" s="7"/>
    </row>
    <row r="138" spans="4:12" x14ac:dyDescent="0.35">
      <c r="E138" s="6" t="s">
        <v>91</v>
      </c>
      <c r="F138" s="6"/>
      <c r="G138" s="6"/>
      <c r="H138" s="6"/>
      <c r="I138" s="6"/>
      <c r="J138" s="6"/>
      <c r="K138" s="6"/>
      <c r="L138" s="7"/>
    </row>
    <row r="139" spans="4:12" x14ac:dyDescent="0.35">
      <c r="E139" s="1" t="s">
        <v>127</v>
      </c>
    </row>
    <row r="140" spans="4:12" x14ac:dyDescent="0.35">
      <c r="E140" s="8" t="s">
        <v>138</v>
      </c>
      <c r="F140" s="2"/>
      <c r="G140" s="2"/>
      <c r="H140" s="2"/>
      <c r="I140" s="2"/>
      <c r="J140" s="2" t="s">
        <v>86</v>
      </c>
      <c r="K140" s="4">
        <v>6400</v>
      </c>
      <c r="L140" s="2" t="s">
        <v>0</v>
      </c>
    </row>
    <row r="141" spans="4:12" x14ac:dyDescent="0.35">
      <c r="E141" s="1" t="s">
        <v>141</v>
      </c>
      <c r="F141" s="2"/>
      <c r="G141" s="2"/>
      <c r="H141" s="2"/>
      <c r="I141" s="2"/>
      <c r="J141" s="2"/>
      <c r="K141" s="4"/>
      <c r="L141" s="2"/>
    </row>
    <row r="142" spans="4:12" x14ac:dyDescent="0.35">
      <c r="E142" s="6" t="s">
        <v>90</v>
      </c>
      <c r="F142" s="6"/>
      <c r="G142" s="6"/>
      <c r="H142" s="6"/>
      <c r="I142" s="6"/>
      <c r="J142" s="6"/>
      <c r="K142" s="6"/>
      <c r="L142" s="7"/>
    </row>
    <row r="143" spans="4:12" x14ac:dyDescent="0.35">
      <c r="E143" s="6" t="s">
        <v>91</v>
      </c>
      <c r="F143" s="6"/>
      <c r="G143" s="6"/>
      <c r="H143" s="6"/>
      <c r="I143" s="6"/>
      <c r="J143" s="6"/>
      <c r="K143" s="6"/>
      <c r="L143" s="7"/>
    </row>
    <row r="144" spans="4:12" x14ac:dyDescent="0.35">
      <c r="E144" s="1" t="s">
        <v>127</v>
      </c>
    </row>
    <row r="146" spans="4:12" x14ac:dyDescent="0.35">
      <c r="E146" s="8" t="s">
        <v>139</v>
      </c>
      <c r="F146" s="2"/>
      <c r="G146" s="2"/>
      <c r="H146" s="2"/>
      <c r="I146" s="2"/>
      <c r="J146" s="2" t="s">
        <v>86</v>
      </c>
      <c r="K146" s="4">
        <v>12800</v>
      </c>
      <c r="L146" s="2" t="s">
        <v>0</v>
      </c>
    </row>
    <row r="147" spans="4:12" x14ac:dyDescent="0.35">
      <c r="E147" s="1" t="s">
        <v>140</v>
      </c>
      <c r="F147" s="2"/>
      <c r="G147" s="2"/>
      <c r="H147" s="2"/>
      <c r="I147" s="2"/>
      <c r="J147" s="2"/>
      <c r="K147" s="4"/>
      <c r="L147" s="2"/>
    </row>
    <row r="148" spans="4:12" x14ac:dyDescent="0.35">
      <c r="E148" s="6" t="s">
        <v>90</v>
      </c>
      <c r="F148" s="6"/>
      <c r="G148" s="6"/>
      <c r="H148" s="6"/>
      <c r="I148" s="6"/>
      <c r="J148" s="6"/>
      <c r="K148" s="6"/>
      <c r="L148" s="7"/>
    </row>
    <row r="149" spans="4:12" x14ac:dyDescent="0.35">
      <c r="E149" s="6" t="s">
        <v>91</v>
      </c>
      <c r="F149" s="6"/>
      <c r="G149" s="6"/>
      <c r="H149" s="6"/>
      <c r="I149" s="6"/>
      <c r="J149" s="6"/>
      <c r="K149" s="6"/>
      <c r="L149" s="7"/>
    </row>
    <row r="150" spans="4:12" x14ac:dyDescent="0.35">
      <c r="E150" s="1" t="s">
        <v>127</v>
      </c>
    </row>
    <row r="152" spans="4:12" x14ac:dyDescent="0.35">
      <c r="D152" s="2" t="s">
        <v>92</v>
      </c>
      <c r="E152" s="2"/>
      <c r="F152" s="2"/>
      <c r="G152" s="2"/>
      <c r="H152" s="2"/>
      <c r="I152" s="2"/>
      <c r="J152" s="2" t="s">
        <v>1</v>
      </c>
      <c r="K152" s="4">
        <f xml:space="preserve"> K153+K175+K183</f>
        <v>23100</v>
      </c>
      <c r="L152" s="2" t="s">
        <v>0</v>
      </c>
    </row>
    <row r="153" spans="4:12" x14ac:dyDescent="0.35">
      <c r="E153" s="8" t="s">
        <v>93</v>
      </c>
      <c r="F153" s="2"/>
      <c r="G153" s="2"/>
      <c r="H153" s="2"/>
      <c r="I153" s="2"/>
      <c r="J153" s="2" t="s">
        <v>109</v>
      </c>
      <c r="K153" s="4">
        <v>16000</v>
      </c>
      <c r="L153" s="2" t="s">
        <v>0</v>
      </c>
    </row>
    <row r="154" spans="4:12" x14ac:dyDescent="0.35">
      <c r="E154" s="6" t="s">
        <v>106</v>
      </c>
      <c r="F154" s="6"/>
      <c r="G154" s="6"/>
      <c r="H154" s="6"/>
      <c r="I154" s="6"/>
      <c r="J154" s="6"/>
      <c r="K154" s="6"/>
      <c r="L154" s="6"/>
    </row>
    <row r="155" spans="4:12" x14ac:dyDescent="0.35">
      <c r="E155" s="6" t="s">
        <v>94</v>
      </c>
      <c r="F155" s="6"/>
      <c r="G155" s="6"/>
      <c r="H155" s="6"/>
      <c r="I155" s="6"/>
      <c r="J155" s="6"/>
      <c r="K155" s="6"/>
      <c r="L155" s="6"/>
    </row>
    <row r="156" spans="4:12" x14ac:dyDescent="0.35">
      <c r="E156" s="6" t="s">
        <v>117</v>
      </c>
      <c r="F156" s="6"/>
      <c r="G156" s="6"/>
      <c r="H156" s="6"/>
      <c r="I156" s="6"/>
      <c r="J156" s="6"/>
      <c r="K156" s="6"/>
      <c r="L156" s="6"/>
    </row>
    <row r="157" spans="4:12" x14ac:dyDescent="0.35">
      <c r="E157" s="6" t="s">
        <v>95</v>
      </c>
      <c r="F157" s="6"/>
      <c r="G157" s="6"/>
      <c r="H157" s="6"/>
      <c r="I157" s="6"/>
      <c r="J157" s="6"/>
      <c r="K157" s="6"/>
      <c r="L157" s="6"/>
    </row>
    <row r="158" spans="4:12" x14ac:dyDescent="0.35">
      <c r="E158" s="6" t="s">
        <v>124</v>
      </c>
      <c r="F158" s="6"/>
      <c r="G158" s="6"/>
      <c r="H158" s="6"/>
      <c r="I158" s="6"/>
      <c r="J158" s="6"/>
      <c r="K158" s="6"/>
      <c r="L158" s="6"/>
    </row>
    <row r="159" spans="4:12" x14ac:dyDescent="0.35">
      <c r="E159" s="6" t="s">
        <v>125</v>
      </c>
      <c r="F159" s="6"/>
      <c r="G159" s="6"/>
      <c r="H159" s="6"/>
      <c r="I159" s="6"/>
      <c r="J159" s="6"/>
      <c r="K159" s="6"/>
      <c r="L159" s="6"/>
    </row>
    <row r="160" spans="4:12" x14ac:dyDescent="0.35">
      <c r="E160" s="6" t="s">
        <v>96</v>
      </c>
      <c r="F160" s="6"/>
      <c r="G160" s="6"/>
      <c r="H160" s="6"/>
      <c r="I160" s="6"/>
      <c r="J160" s="6"/>
      <c r="K160" s="6"/>
      <c r="L160" s="6"/>
    </row>
    <row r="161" spans="5:12" x14ac:dyDescent="0.35">
      <c r="E161" s="6" t="s">
        <v>97</v>
      </c>
      <c r="F161" s="6"/>
      <c r="G161" s="6"/>
      <c r="H161" s="6"/>
      <c r="I161" s="6"/>
      <c r="J161" s="6"/>
      <c r="K161" s="6"/>
      <c r="L161" s="6"/>
    </row>
    <row r="162" spans="5:12" x14ac:dyDescent="0.35">
      <c r="E162" s="6" t="s">
        <v>98</v>
      </c>
      <c r="F162" s="6"/>
      <c r="G162" s="6"/>
      <c r="H162" s="6"/>
      <c r="I162" s="6"/>
      <c r="J162" s="6"/>
      <c r="K162" s="6"/>
      <c r="L162" s="6"/>
    </row>
    <row r="163" spans="5:12" x14ac:dyDescent="0.35">
      <c r="E163" s="6" t="s">
        <v>99</v>
      </c>
      <c r="F163" s="6"/>
      <c r="G163" s="6"/>
      <c r="H163" s="6"/>
      <c r="I163" s="6"/>
      <c r="J163" s="6"/>
      <c r="K163" s="6"/>
      <c r="L163" s="6"/>
    </row>
    <row r="164" spans="5:12" x14ac:dyDescent="0.35">
      <c r="E164" s="6" t="s">
        <v>100</v>
      </c>
      <c r="F164" s="6"/>
      <c r="G164" s="6"/>
      <c r="H164" s="6"/>
      <c r="I164" s="6"/>
      <c r="J164" s="6"/>
      <c r="K164" s="6"/>
      <c r="L164" s="6"/>
    </row>
    <row r="165" spans="5:12" x14ac:dyDescent="0.35">
      <c r="E165" s="6" t="s">
        <v>126</v>
      </c>
      <c r="F165" s="6"/>
      <c r="G165" s="6"/>
      <c r="H165" s="6"/>
      <c r="I165" s="6"/>
      <c r="J165" s="6"/>
      <c r="K165" s="6"/>
      <c r="L165" s="6"/>
    </row>
    <row r="166" spans="5:12" x14ac:dyDescent="0.35">
      <c r="E166" s="1" t="s">
        <v>101</v>
      </c>
      <c r="L166" s="6"/>
    </row>
    <row r="167" spans="5:12" x14ac:dyDescent="0.35">
      <c r="E167" s="1" t="s">
        <v>102</v>
      </c>
      <c r="L167" s="6"/>
    </row>
    <row r="168" spans="5:12" x14ac:dyDescent="0.35">
      <c r="E168" s="6" t="s">
        <v>127</v>
      </c>
      <c r="F168" s="6"/>
      <c r="G168" s="6"/>
      <c r="H168" s="6"/>
      <c r="I168" s="6"/>
      <c r="J168" s="6"/>
      <c r="K168" s="6"/>
      <c r="L168" s="6"/>
    </row>
    <row r="169" spans="5:12" ht="10.5" customHeight="1" x14ac:dyDescent="0.35">
      <c r="E169" s="6"/>
      <c r="F169" s="6"/>
      <c r="G169" s="6"/>
      <c r="H169" s="6"/>
      <c r="I169" s="6"/>
      <c r="J169" s="6"/>
      <c r="K169" s="6"/>
      <c r="L169" s="6"/>
    </row>
    <row r="170" spans="5:12" ht="10.5" customHeight="1" x14ac:dyDescent="0.35">
      <c r="E170" s="6"/>
      <c r="F170" s="6"/>
      <c r="G170" s="6"/>
      <c r="H170" s="6"/>
      <c r="I170" s="6"/>
      <c r="J170" s="6"/>
      <c r="K170" s="6"/>
      <c r="L170" s="6"/>
    </row>
    <row r="171" spans="5:12" ht="10.5" customHeight="1" x14ac:dyDescent="0.35">
      <c r="E171" s="6"/>
      <c r="F171" s="6"/>
      <c r="G171" s="6"/>
      <c r="H171" s="6"/>
      <c r="I171" s="6"/>
      <c r="J171" s="6"/>
      <c r="K171" s="6"/>
      <c r="L171" s="6"/>
    </row>
    <row r="172" spans="5:12" ht="10.5" customHeight="1" x14ac:dyDescent="0.35">
      <c r="E172" s="6"/>
      <c r="F172" s="6"/>
      <c r="G172" s="6"/>
      <c r="H172" s="6"/>
      <c r="I172" s="6"/>
      <c r="J172" s="6"/>
      <c r="K172" s="6"/>
      <c r="L172" s="6"/>
    </row>
    <row r="173" spans="5:12" ht="10.5" customHeight="1" x14ac:dyDescent="0.35">
      <c r="E173" s="6"/>
      <c r="F173" s="6"/>
      <c r="G173" s="6"/>
      <c r="H173" s="6"/>
      <c r="I173" s="6"/>
      <c r="J173" s="6"/>
      <c r="K173" s="6"/>
      <c r="L173" s="6"/>
    </row>
    <row r="174" spans="5:12" ht="10.5" customHeight="1" x14ac:dyDescent="0.35">
      <c r="E174" s="6"/>
      <c r="F174" s="6"/>
      <c r="G174" s="6"/>
      <c r="H174" s="6"/>
      <c r="I174" s="6"/>
      <c r="J174" s="6"/>
      <c r="K174" s="6"/>
      <c r="L174" s="6"/>
    </row>
    <row r="175" spans="5:12" x14ac:dyDescent="0.35">
      <c r="E175" s="8" t="s">
        <v>103</v>
      </c>
      <c r="F175" s="2"/>
      <c r="G175" s="2"/>
      <c r="H175" s="2"/>
      <c r="I175" s="2"/>
      <c r="J175" s="2" t="s">
        <v>86</v>
      </c>
      <c r="K175" s="4">
        <v>2800</v>
      </c>
      <c r="L175" s="2" t="s">
        <v>0</v>
      </c>
    </row>
    <row r="176" spans="5:12" x14ac:dyDescent="0.35">
      <c r="E176" s="6" t="s">
        <v>118</v>
      </c>
      <c r="F176" s="6"/>
      <c r="G176" s="6"/>
      <c r="H176" s="6"/>
      <c r="I176" s="6"/>
      <c r="J176" s="6"/>
      <c r="K176" s="6"/>
      <c r="L176" s="6"/>
    </row>
    <row r="177" spans="5:12" x14ac:dyDescent="0.35">
      <c r="E177" s="6" t="s">
        <v>104</v>
      </c>
      <c r="F177" s="6"/>
      <c r="G177" s="6"/>
      <c r="H177" s="6"/>
      <c r="I177" s="6"/>
      <c r="J177" s="6"/>
      <c r="K177" s="6"/>
      <c r="L177" s="6"/>
    </row>
    <row r="178" spans="5:12" x14ac:dyDescent="0.35">
      <c r="E178" s="6" t="s">
        <v>105</v>
      </c>
      <c r="F178" s="6"/>
      <c r="G178" s="6"/>
      <c r="H178" s="6"/>
      <c r="I178" s="6"/>
      <c r="J178" s="6"/>
      <c r="K178" s="6"/>
      <c r="L178" s="6"/>
    </row>
    <row r="179" spans="5:12" x14ac:dyDescent="0.35">
      <c r="E179" s="1" t="s">
        <v>101</v>
      </c>
      <c r="L179" s="6"/>
    </row>
    <row r="180" spans="5:12" x14ac:dyDescent="0.35">
      <c r="E180" s="1" t="s">
        <v>102</v>
      </c>
      <c r="L180" s="6"/>
    </row>
    <row r="181" spans="5:12" x14ac:dyDescent="0.35">
      <c r="E181" s="6" t="s">
        <v>128</v>
      </c>
      <c r="F181" s="6"/>
      <c r="G181" s="6"/>
      <c r="H181" s="6"/>
      <c r="I181" s="6"/>
      <c r="J181" s="6"/>
      <c r="K181" s="6"/>
      <c r="L181" s="6"/>
    </row>
    <row r="183" spans="5:12" x14ac:dyDescent="0.35">
      <c r="E183" s="8" t="s">
        <v>129</v>
      </c>
      <c r="F183" s="2"/>
      <c r="G183" s="2"/>
      <c r="H183" s="2"/>
      <c r="I183" s="2"/>
      <c r="J183" s="2" t="s">
        <v>86</v>
      </c>
      <c r="K183" s="4">
        <v>4300</v>
      </c>
      <c r="L183" s="2" t="s">
        <v>0</v>
      </c>
    </row>
    <row r="184" spans="5:12" x14ac:dyDescent="0.35">
      <c r="E184" s="6" t="s">
        <v>130</v>
      </c>
      <c r="F184" s="6"/>
      <c r="G184" s="6"/>
      <c r="H184" s="6"/>
      <c r="I184" s="6"/>
      <c r="J184" s="6"/>
      <c r="K184" s="6"/>
      <c r="L184" s="6"/>
    </row>
    <row r="185" spans="5:12" x14ac:dyDescent="0.35">
      <c r="E185" s="6" t="s">
        <v>131</v>
      </c>
      <c r="F185" s="6"/>
      <c r="G185" s="6"/>
      <c r="H185" s="6"/>
      <c r="I185" s="6"/>
      <c r="J185" s="6"/>
      <c r="K185" s="6"/>
      <c r="L185" s="6"/>
    </row>
    <row r="186" spans="5:12" x14ac:dyDescent="0.35">
      <c r="E186" s="6" t="s">
        <v>132</v>
      </c>
      <c r="F186" s="6"/>
      <c r="G186" s="6"/>
      <c r="H186" s="6"/>
      <c r="I186" s="6"/>
      <c r="J186" s="6"/>
      <c r="K186" s="6"/>
      <c r="L186" s="6"/>
    </row>
    <row r="187" spans="5:12" x14ac:dyDescent="0.35">
      <c r="E187" s="6" t="s">
        <v>133</v>
      </c>
      <c r="F187" s="6"/>
      <c r="G187" s="6"/>
      <c r="H187" s="6"/>
      <c r="I187" s="6"/>
      <c r="J187" s="6"/>
      <c r="K187" s="6"/>
      <c r="L187" s="6"/>
    </row>
    <row r="188" spans="5:12" x14ac:dyDescent="0.35">
      <c r="E188" s="6" t="s">
        <v>134</v>
      </c>
      <c r="F188" s="6"/>
      <c r="G188" s="6"/>
      <c r="H188" s="6"/>
      <c r="I188" s="6"/>
      <c r="J188" s="6"/>
      <c r="K188" s="6"/>
      <c r="L188" s="6"/>
    </row>
    <row r="189" spans="5:12" x14ac:dyDescent="0.35">
      <c r="E189" s="6" t="s">
        <v>135</v>
      </c>
      <c r="F189" s="6"/>
      <c r="G189" s="6"/>
      <c r="H189" s="6"/>
      <c r="I189" s="6"/>
      <c r="J189" s="6"/>
      <c r="K189" s="6"/>
      <c r="L189" s="6"/>
    </row>
    <row r="190" spans="5:12" x14ac:dyDescent="0.35">
      <c r="E190" s="6" t="s">
        <v>136</v>
      </c>
      <c r="F190" s="6"/>
      <c r="G190" s="6"/>
      <c r="H190" s="6"/>
      <c r="I190" s="6"/>
      <c r="J190" s="6"/>
      <c r="K190" s="6"/>
      <c r="L190" s="6"/>
    </row>
    <row r="191" spans="5:12" x14ac:dyDescent="0.35">
      <c r="E191" s="6" t="s">
        <v>137</v>
      </c>
      <c r="F191" s="6"/>
      <c r="G191" s="6"/>
      <c r="H191" s="6"/>
      <c r="I191" s="6"/>
      <c r="J191" s="6"/>
      <c r="K191" s="6"/>
      <c r="L191" s="6"/>
    </row>
    <row r="192" spans="5:12" x14ac:dyDescent="0.35">
      <c r="E192" s="1" t="s">
        <v>101</v>
      </c>
      <c r="L192" s="6"/>
    </row>
    <row r="193" spans="5:12" x14ac:dyDescent="0.35">
      <c r="E193" s="1" t="s">
        <v>102</v>
      </c>
      <c r="L193" s="6"/>
    </row>
    <row r="194" spans="5:12" x14ac:dyDescent="0.35">
      <c r="E194" s="6" t="s">
        <v>127</v>
      </c>
      <c r="F194" s="6"/>
      <c r="G194" s="6"/>
      <c r="H194" s="6"/>
      <c r="I194" s="6"/>
      <c r="J194" s="6"/>
      <c r="K194" s="6"/>
      <c r="L194" s="6"/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50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tabSelected="1" view="pageBreakPreview" topLeftCell="A142" zoomScale="140" zoomScaleNormal="170" zoomScaleSheetLayoutView="140" workbookViewId="0">
      <selection activeCell="K147" sqref="K147"/>
    </sheetView>
  </sheetViews>
  <sheetFormatPr defaultRowHeight="21" x14ac:dyDescent="0.35"/>
  <cols>
    <col min="1" max="3" width="2.625" style="6" customWidth="1"/>
    <col min="4" max="4" width="1.625" style="6" customWidth="1"/>
    <col min="5" max="5" width="9" style="6"/>
    <col min="6" max="6" width="4.75" style="6" customWidth="1"/>
    <col min="7" max="7" width="13.75" style="6" customWidth="1"/>
    <col min="8" max="8" width="4.75" style="6" customWidth="1"/>
    <col min="9" max="9" width="12.875" style="6" customWidth="1"/>
    <col min="10" max="10" width="6.25" style="6" customWidth="1"/>
    <col min="11" max="11" width="13" style="6" customWidth="1"/>
    <col min="12" max="12" width="4.625" style="6" customWidth="1"/>
    <col min="13" max="16384" width="9" style="6"/>
  </cols>
  <sheetData>
    <row r="1" spans="1:12" x14ac:dyDescent="0.3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35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3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3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6" spans="1:12" x14ac:dyDescent="0.35">
      <c r="A6" s="7" t="s">
        <v>13</v>
      </c>
      <c r="D6" s="12"/>
      <c r="E6" s="7"/>
      <c r="F6" s="7"/>
      <c r="G6" s="13">
        <f>K9</f>
        <v>13787300</v>
      </c>
      <c r="H6" s="7" t="s">
        <v>0</v>
      </c>
      <c r="I6" s="7" t="s">
        <v>15</v>
      </c>
      <c r="J6" s="7"/>
      <c r="K6" s="7"/>
      <c r="L6" s="7"/>
    </row>
    <row r="7" spans="1:12" x14ac:dyDescent="0.35">
      <c r="A7" s="7" t="s">
        <v>14</v>
      </c>
      <c r="B7" s="7"/>
      <c r="C7" s="7"/>
      <c r="G7" s="7" t="s">
        <v>11</v>
      </c>
    </row>
    <row r="8" spans="1:12" x14ac:dyDescent="0.3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35">
      <c r="A9" s="7" t="s">
        <v>10</v>
      </c>
      <c r="B9" s="7"/>
      <c r="C9" s="7"/>
      <c r="D9" s="7"/>
      <c r="E9" s="7"/>
      <c r="F9" s="7"/>
      <c r="G9" s="7"/>
      <c r="H9" s="7"/>
      <c r="I9" s="7"/>
      <c r="J9" s="7" t="s">
        <v>4</v>
      </c>
      <c r="K9" s="13">
        <f>K10+K150</f>
        <v>13787300</v>
      </c>
      <c r="L9" s="7" t="s">
        <v>0</v>
      </c>
    </row>
    <row r="10" spans="1:12" x14ac:dyDescent="0.35">
      <c r="B10" s="7" t="s">
        <v>7</v>
      </c>
      <c r="C10" s="7"/>
      <c r="D10" s="7"/>
      <c r="E10" s="7"/>
      <c r="F10" s="7"/>
      <c r="G10" s="7"/>
      <c r="H10" s="7"/>
      <c r="I10" s="7"/>
      <c r="J10" s="7" t="s">
        <v>4</v>
      </c>
      <c r="K10" s="14">
        <f>K11</f>
        <v>10787300</v>
      </c>
      <c r="L10" s="7" t="s">
        <v>0</v>
      </c>
    </row>
    <row r="11" spans="1:12" x14ac:dyDescent="0.35">
      <c r="C11" s="7" t="s">
        <v>75</v>
      </c>
      <c r="D11" s="7"/>
      <c r="E11" s="7"/>
      <c r="F11" s="7"/>
      <c r="J11" s="7" t="s">
        <v>4</v>
      </c>
      <c r="K11" s="13">
        <f>K12</f>
        <v>10787300</v>
      </c>
      <c r="L11" s="7" t="s">
        <v>0</v>
      </c>
    </row>
    <row r="12" spans="1:12" x14ac:dyDescent="0.35">
      <c r="D12" s="7" t="s">
        <v>76</v>
      </c>
      <c r="E12" s="7"/>
      <c r="F12" s="7"/>
      <c r="G12" s="7"/>
      <c r="H12" s="7"/>
      <c r="I12" s="7"/>
      <c r="J12" s="7" t="s">
        <v>1</v>
      </c>
      <c r="K12" s="14">
        <f>K15+K22+K29+K35+K42+K50+K57+K67+K76+K85+K100+K109+K117+K124+K133+K142</f>
        <v>10787300</v>
      </c>
      <c r="L12" s="7" t="s">
        <v>0</v>
      </c>
    </row>
    <row r="13" spans="1:12" x14ac:dyDescent="0.35">
      <c r="D13" s="7"/>
      <c r="E13" s="15" t="s">
        <v>180</v>
      </c>
      <c r="F13" s="7"/>
      <c r="G13" s="7"/>
      <c r="H13" s="7"/>
      <c r="I13" s="7"/>
      <c r="J13" s="7"/>
      <c r="K13" s="7"/>
      <c r="L13" s="7"/>
    </row>
    <row r="14" spans="1:12" x14ac:dyDescent="0.35">
      <c r="D14" s="7"/>
      <c r="E14" s="7" t="s">
        <v>185</v>
      </c>
      <c r="F14" s="7"/>
      <c r="G14" s="7"/>
      <c r="H14" s="7"/>
      <c r="I14" s="7"/>
    </row>
    <row r="15" spans="1:12" x14ac:dyDescent="0.35">
      <c r="D15" s="7"/>
      <c r="E15" s="7"/>
      <c r="F15" s="7"/>
      <c r="G15" s="7"/>
      <c r="H15" s="7"/>
      <c r="I15" s="7"/>
      <c r="J15" s="7" t="s">
        <v>109</v>
      </c>
      <c r="K15" s="13">
        <v>2500000</v>
      </c>
      <c r="L15" s="7" t="s">
        <v>0</v>
      </c>
    </row>
    <row r="16" spans="1:12" x14ac:dyDescent="0.35">
      <c r="D16" s="7"/>
      <c r="E16" s="6" t="s">
        <v>181</v>
      </c>
    </row>
    <row r="17" spans="4:12" x14ac:dyDescent="0.35">
      <c r="D17" s="7"/>
      <c r="E17" s="6" t="s">
        <v>186</v>
      </c>
    </row>
    <row r="18" spans="4:12" x14ac:dyDescent="0.35">
      <c r="D18" s="7"/>
      <c r="E18" s="6" t="s">
        <v>182</v>
      </c>
    </row>
    <row r="19" spans="4:12" x14ac:dyDescent="0.35">
      <c r="D19" s="7"/>
      <c r="E19" s="6" t="s">
        <v>156</v>
      </c>
    </row>
    <row r="20" spans="4:12" ht="16.5" customHeight="1" x14ac:dyDescent="0.35">
      <c r="D20" s="7"/>
      <c r="E20" s="7"/>
      <c r="F20" s="7"/>
      <c r="G20" s="7"/>
      <c r="H20" s="7"/>
      <c r="I20" s="7"/>
      <c r="J20" s="7"/>
      <c r="K20" s="14"/>
      <c r="L20" s="7"/>
    </row>
    <row r="21" spans="4:12" x14ac:dyDescent="0.35">
      <c r="D21" s="7"/>
      <c r="E21" s="15" t="s">
        <v>183</v>
      </c>
      <c r="F21" s="7"/>
      <c r="G21" s="7"/>
      <c r="H21" s="7"/>
      <c r="I21" s="7"/>
      <c r="J21" s="7"/>
      <c r="K21" s="7"/>
      <c r="L21" s="7"/>
    </row>
    <row r="22" spans="4:12" x14ac:dyDescent="0.35">
      <c r="D22" s="7"/>
      <c r="E22" s="7" t="s">
        <v>184</v>
      </c>
      <c r="F22" s="7"/>
      <c r="G22" s="7"/>
      <c r="H22" s="7"/>
      <c r="I22" s="7"/>
      <c r="J22" s="7" t="s">
        <v>109</v>
      </c>
      <c r="K22" s="13">
        <v>1500000</v>
      </c>
      <c r="L22" s="7" t="s">
        <v>0</v>
      </c>
    </row>
    <row r="23" spans="4:12" x14ac:dyDescent="0.35">
      <c r="D23" s="7"/>
      <c r="E23" s="6" t="s">
        <v>187</v>
      </c>
    </row>
    <row r="24" spans="4:12" x14ac:dyDescent="0.35">
      <c r="D24" s="7"/>
      <c r="E24" s="6" t="s">
        <v>199</v>
      </c>
    </row>
    <row r="25" spans="4:12" x14ac:dyDescent="0.35">
      <c r="D25" s="7"/>
      <c r="E25" s="6" t="s">
        <v>182</v>
      </c>
    </row>
    <row r="26" spans="4:12" x14ac:dyDescent="0.35">
      <c r="E26" s="6" t="s">
        <v>156</v>
      </c>
    </row>
    <row r="27" spans="4:12" ht="15" customHeight="1" x14ac:dyDescent="0.35"/>
    <row r="28" spans="4:12" x14ac:dyDescent="0.35">
      <c r="E28" s="15" t="s">
        <v>189</v>
      </c>
      <c r="F28" s="7"/>
      <c r="G28" s="7"/>
      <c r="H28" s="7"/>
      <c r="I28" s="7"/>
      <c r="J28" s="7"/>
      <c r="K28" s="7"/>
      <c r="L28" s="7"/>
    </row>
    <row r="29" spans="4:12" x14ac:dyDescent="0.35">
      <c r="E29" s="7" t="s">
        <v>184</v>
      </c>
      <c r="F29" s="7"/>
      <c r="G29" s="7"/>
      <c r="H29" s="7"/>
      <c r="I29" s="7"/>
      <c r="J29" s="7" t="s">
        <v>109</v>
      </c>
      <c r="K29" s="13">
        <v>1000000</v>
      </c>
      <c r="L29" s="7" t="s">
        <v>0</v>
      </c>
    </row>
    <row r="30" spans="4:12" x14ac:dyDescent="0.35">
      <c r="E30" s="6" t="s">
        <v>190</v>
      </c>
    </row>
    <row r="31" spans="4:12" x14ac:dyDescent="0.35">
      <c r="E31" s="6" t="s">
        <v>188</v>
      </c>
    </row>
    <row r="32" spans="4:12" x14ac:dyDescent="0.35">
      <c r="E32" s="6" t="s">
        <v>182</v>
      </c>
    </row>
    <row r="33" spans="5:12" x14ac:dyDescent="0.35">
      <c r="E33" s="6" t="s">
        <v>156</v>
      </c>
    </row>
    <row r="34" spans="5:12" x14ac:dyDescent="0.35">
      <c r="E34" s="15" t="s">
        <v>191</v>
      </c>
      <c r="F34" s="7"/>
      <c r="G34" s="7"/>
      <c r="H34" s="7"/>
      <c r="I34" s="7"/>
      <c r="J34" s="7"/>
      <c r="K34" s="7"/>
      <c r="L34" s="7"/>
    </row>
    <row r="35" spans="5:12" x14ac:dyDescent="0.35">
      <c r="E35" s="7" t="s">
        <v>184</v>
      </c>
      <c r="F35" s="7"/>
      <c r="G35" s="7"/>
      <c r="H35" s="7"/>
      <c r="I35" s="7"/>
      <c r="J35" s="7" t="s">
        <v>109</v>
      </c>
      <c r="K35" s="13">
        <v>2000000</v>
      </c>
      <c r="L35" s="7" t="s">
        <v>0</v>
      </c>
    </row>
    <row r="36" spans="5:12" x14ac:dyDescent="0.35">
      <c r="E36" s="6" t="s">
        <v>192</v>
      </c>
    </row>
    <row r="37" spans="5:12" x14ac:dyDescent="0.35">
      <c r="E37" s="6" t="s">
        <v>188</v>
      </c>
    </row>
    <row r="38" spans="5:12" x14ac:dyDescent="0.35">
      <c r="E38" s="6" t="s">
        <v>182</v>
      </c>
    </row>
    <row r="39" spans="5:12" x14ac:dyDescent="0.35">
      <c r="E39" s="6" t="s">
        <v>156</v>
      </c>
    </row>
    <row r="41" spans="5:12" x14ac:dyDescent="0.35">
      <c r="E41" s="15" t="s">
        <v>193</v>
      </c>
      <c r="F41" s="7"/>
      <c r="G41" s="7"/>
      <c r="H41" s="7"/>
      <c r="I41" s="7"/>
      <c r="J41" s="7"/>
      <c r="K41" s="7"/>
      <c r="L41" s="7"/>
    </row>
    <row r="42" spans="5:12" x14ac:dyDescent="0.35">
      <c r="E42" s="7" t="s">
        <v>184</v>
      </c>
      <c r="F42" s="7"/>
      <c r="G42" s="7"/>
      <c r="H42" s="7"/>
      <c r="I42" s="7"/>
      <c r="J42" s="7" t="s">
        <v>109</v>
      </c>
      <c r="K42" s="13">
        <v>1000000</v>
      </c>
      <c r="L42" s="7" t="s">
        <v>0</v>
      </c>
    </row>
    <row r="43" spans="5:12" x14ac:dyDescent="0.35">
      <c r="E43" s="6" t="s">
        <v>194</v>
      </c>
    </row>
    <row r="44" spans="5:12" x14ac:dyDescent="0.35">
      <c r="E44" s="6" t="s">
        <v>188</v>
      </c>
    </row>
    <row r="45" spans="5:12" x14ac:dyDescent="0.35">
      <c r="E45" s="6" t="s">
        <v>182</v>
      </c>
    </row>
    <row r="46" spans="5:12" x14ac:dyDescent="0.35">
      <c r="E46" s="6" t="s">
        <v>156</v>
      </c>
    </row>
    <row r="48" spans="5:12" x14ac:dyDescent="0.35">
      <c r="E48" s="15" t="s">
        <v>195</v>
      </c>
      <c r="F48" s="7"/>
      <c r="G48" s="7"/>
      <c r="H48" s="7"/>
      <c r="I48" s="7"/>
      <c r="J48" s="7"/>
      <c r="K48" s="7"/>
      <c r="L48" s="7"/>
    </row>
    <row r="49" spans="5:12" x14ac:dyDescent="0.35">
      <c r="E49" s="7" t="s">
        <v>196</v>
      </c>
      <c r="F49" s="7"/>
      <c r="G49" s="7"/>
      <c r="H49" s="7"/>
      <c r="I49" s="7"/>
    </row>
    <row r="50" spans="5:12" x14ac:dyDescent="0.35">
      <c r="E50" s="7" t="s">
        <v>184</v>
      </c>
      <c r="F50" s="7"/>
      <c r="G50" s="7"/>
      <c r="H50" s="7"/>
      <c r="I50" s="7"/>
      <c r="J50" s="7" t="s">
        <v>109</v>
      </c>
      <c r="K50" s="13">
        <v>500000</v>
      </c>
      <c r="L50" s="7" t="s">
        <v>0</v>
      </c>
    </row>
    <row r="51" spans="5:12" x14ac:dyDescent="0.35">
      <c r="E51" s="6" t="s">
        <v>198</v>
      </c>
    </row>
    <row r="52" spans="5:12" x14ac:dyDescent="0.35">
      <c r="E52" s="6" t="s">
        <v>197</v>
      </c>
    </row>
    <row r="53" spans="5:12" x14ac:dyDescent="0.35">
      <c r="E53" s="6" t="s">
        <v>182</v>
      </c>
    </row>
    <row r="54" spans="5:12" x14ac:dyDescent="0.35">
      <c r="E54" s="6" t="s">
        <v>156</v>
      </c>
    </row>
    <row r="56" spans="5:12" x14ac:dyDescent="0.35">
      <c r="E56" s="15" t="s">
        <v>218</v>
      </c>
      <c r="F56" s="7"/>
      <c r="G56" s="7"/>
      <c r="H56" s="7"/>
      <c r="I56" s="7"/>
      <c r="J56" s="7"/>
      <c r="K56" s="7"/>
      <c r="L56" s="7"/>
    </row>
    <row r="57" spans="5:12" x14ac:dyDescent="0.35">
      <c r="E57" s="7" t="s">
        <v>200</v>
      </c>
      <c r="F57" s="7"/>
      <c r="G57" s="7"/>
      <c r="H57" s="7"/>
      <c r="I57" s="7"/>
      <c r="J57" s="7" t="s">
        <v>109</v>
      </c>
      <c r="K57" s="13">
        <v>150000</v>
      </c>
      <c r="L57" s="7" t="s">
        <v>0</v>
      </c>
    </row>
    <row r="58" spans="5:12" x14ac:dyDescent="0.35">
      <c r="E58" s="6" t="s">
        <v>171</v>
      </c>
    </row>
    <row r="59" spans="5:12" x14ac:dyDescent="0.35">
      <c r="E59" s="6" t="s">
        <v>201</v>
      </c>
    </row>
    <row r="60" spans="5:12" x14ac:dyDescent="0.35">
      <c r="E60" s="6" t="s">
        <v>202</v>
      </c>
    </row>
    <row r="61" spans="5:12" x14ac:dyDescent="0.35">
      <c r="E61" s="6" t="s">
        <v>113</v>
      </c>
    </row>
    <row r="62" spans="5:12" x14ac:dyDescent="0.35">
      <c r="E62" s="6" t="s">
        <v>114</v>
      </c>
    </row>
    <row r="63" spans="5:12" x14ac:dyDescent="0.35">
      <c r="E63" s="6" t="s">
        <v>151</v>
      </c>
    </row>
    <row r="66" spans="5:12" x14ac:dyDescent="0.35">
      <c r="E66" s="15" t="s">
        <v>203</v>
      </c>
      <c r="F66" s="7"/>
      <c r="G66" s="7"/>
      <c r="H66" s="7"/>
      <c r="I66" s="7"/>
      <c r="J66" s="7"/>
      <c r="K66" s="7"/>
      <c r="L66" s="7"/>
    </row>
    <row r="67" spans="5:12" x14ac:dyDescent="0.35">
      <c r="E67" s="7" t="s">
        <v>200</v>
      </c>
      <c r="F67" s="7"/>
      <c r="G67" s="7"/>
      <c r="H67" s="7"/>
      <c r="I67" s="7"/>
      <c r="J67" s="7" t="s">
        <v>109</v>
      </c>
      <c r="K67" s="13">
        <v>104000</v>
      </c>
      <c r="L67" s="7" t="s">
        <v>0</v>
      </c>
    </row>
    <row r="68" spans="5:12" x14ac:dyDescent="0.35">
      <c r="E68" s="6" t="s">
        <v>171</v>
      </c>
    </row>
    <row r="69" spans="5:12" x14ac:dyDescent="0.35">
      <c r="E69" s="6" t="s">
        <v>204</v>
      </c>
    </row>
    <row r="70" spans="5:12" x14ac:dyDescent="0.35">
      <c r="E70" s="6" t="s">
        <v>205</v>
      </c>
    </row>
    <row r="71" spans="5:12" x14ac:dyDescent="0.35">
      <c r="E71" s="6" t="s">
        <v>113</v>
      </c>
    </row>
    <row r="72" spans="5:12" x14ac:dyDescent="0.35">
      <c r="E72" s="6" t="s">
        <v>114</v>
      </c>
    </row>
    <row r="73" spans="5:12" x14ac:dyDescent="0.35">
      <c r="E73" s="6" t="s">
        <v>151</v>
      </c>
    </row>
    <row r="75" spans="5:12" x14ac:dyDescent="0.35">
      <c r="E75" s="15" t="s">
        <v>206</v>
      </c>
      <c r="F75" s="7"/>
      <c r="G75" s="7"/>
      <c r="H75" s="7"/>
      <c r="I75" s="7"/>
      <c r="J75" s="7"/>
      <c r="K75" s="7"/>
      <c r="L75" s="7"/>
    </row>
    <row r="76" spans="5:12" x14ac:dyDescent="0.35">
      <c r="E76" s="7" t="s">
        <v>200</v>
      </c>
      <c r="F76" s="7"/>
      <c r="G76" s="7"/>
      <c r="H76" s="7"/>
      <c r="I76" s="7"/>
      <c r="J76" s="7" t="s">
        <v>109</v>
      </c>
      <c r="K76" s="13">
        <v>91000</v>
      </c>
      <c r="L76" s="7" t="s">
        <v>0</v>
      </c>
    </row>
    <row r="77" spans="5:12" x14ac:dyDescent="0.35">
      <c r="E77" s="6" t="s">
        <v>171</v>
      </c>
    </row>
    <row r="78" spans="5:12" x14ac:dyDescent="0.35">
      <c r="E78" s="6" t="s">
        <v>207</v>
      </c>
    </row>
    <row r="79" spans="5:12" x14ac:dyDescent="0.35">
      <c r="E79" s="6" t="s">
        <v>208</v>
      </c>
    </row>
    <row r="80" spans="5:12" x14ac:dyDescent="0.35">
      <c r="E80" s="6" t="s">
        <v>113</v>
      </c>
    </row>
    <row r="81" spans="5:12" x14ac:dyDescent="0.35">
      <c r="E81" s="6" t="s">
        <v>114</v>
      </c>
    </row>
    <row r="82" spans="5:12" x14ac:dyDescent="0.35">
      <c r="E82" s="6" t="s">
        <v>151</v>
      </c>
    </row>
    <row r="84" spans="5:12" x14ac:dyDescent="0.35">
      <c r="E84" s="15" t="s">
        <v>212</v>
      </c>
      <c r="F84" s="7"/>
      <c r="G84" s="7"/>
      <c r="H84" s="7"/>
      <c r="I84" s="7"/>
      <c r="J84" s="7"/>
      <c r="K84" s="7"/>
      <c r="L84" s="7"/>
    </row>
    <row r="85" spans="5:12" x14ac:dyDescent="0.35">
      <c r="E85" s="7" t="s">
        <v>213</v>
      </c>
      <c r="F85" s="7"/>
      <c r="G85" s="7"/>
      <c r="H85" s="7"/>
      <c r="I85" s="7"/>
      <c r="J85" s="7" t="s">
        <v>109</v>
      </c>
      <c r="K85" s="13">
        <v>49800</v>
      </c>
      <c r="L85" s="7" t="s">
        <v>0</v>
      </c>
    </row>
    <row r="86" spans="5:12" x14ac:dyDescent="0.35">
      <c r="E86" s="6" t="s">
        <v>171</v>
      </c>
    </row>
    <row r="87" spans="5:12" x14ac:dyDescent="0.35">
      <c r="E87" s="6" t="s">
        <v>172</v>
      </c>
    </row>
    <row r="88" spans="5:12" x14ac:dyDescent="0.35">
      <c r="E88" s="6" t="s">
        <v>173</v>
      </c>
    </row>
    <row r="89" spans="5:12" x14ac:dyDescent="0.35">
      <c r="E89" s="6" t="s">
        <v>113</v>
      </c>
    </row>
    <row r="90" spans="5:12" x14ac:dyDescent="0.35">
      <c r="E90" s="6" t="s">
        <v>114</v>
      </c>
    </row>
    <row r="91" spans="5:12" x14ac:dyDescent="0.35">
      <c r="E91" s="6" t="s">
        <v>151</v>
      </c>
    </row>
    <row r="98" spans="5:12" x14ac:dyDescent="0.35">
      <c r="E98" s="15" t="s">
        <v>177</v>
      </c>
      <c r="F98" s="7"/>
      <c r="G98" s="7"/>
      <c r="H98" s="7"/>
      <c r="I98" s="7"/>
      <c r="J98" s="7"/>
      <c r="K98" s="7"/>
      <c r="L98" s="7"/>
    </row>
    <row r="99" spans="5:12" x14ac:dyDescent="0.35">
      <c r="E99" s="7" t="s">
        <v>178</v>
      </c>
      <c r="F99" s="7"/>
      <c r="G99" s="7"/>
      <c r="H99" s="7"/>
      <c r="I99" s="7"/>
    </row>
    <row r="100" spans="5:12" x14ac:dyDescent="0.35">
      <c r="E100" s="7"/>
      <c r="F100" s="7"/>
      <c r="G100" s="7"/>
      <c r="H100" s="7"/>
      <c r="I100" s="7"/>
      <c r="J100" s="7" t="s">
        <v>109</v>
      </c>
      <c r="K100" s="13">
        <v>140000</v>
      </c>
      <c r="L100" s="7" t="s">
        <v>0</v>
      </c>
    </row>
    <row r="101" spans="5:12" x14ac:dyDescent="0.35">
      <c r="E101" s="6" t="s">
        <v>158</v>
      </c>
    </row>
    <row r="102" spans="5:12" x14ac:dyDescent="0.35">
      <c r="E102" s="6" t="s">
        <v>179</v>
      </c>
    </row>
    <row r="103" spans="5:12" x14ac:dyDescent="0.35">
      <c r="E103" s="6" t="s">
        <v>214</v>
      </c>
    </row>
    <row r="104" spans="5:12" x14ac:dyDescent="0.35">
      <c r="E104" s="6" t="s">
        <v>114</v>
      </c>
    </row>
    <row r="105" spans="5:12" x14ac:dyDescent="0.35">
      <c r="E105" s="6" t="s">
        <v>170</v>
      </c>
    </row>
    <row r="107" spans="5:12" x14ac:dyDescent="0.35">
      <c r="E107" s="15" t="s">
        <v>157</v>
      </c>
      <c r="F107" s="7"/>
      <c r="G107" s="7"/>
      <c r="H107" s="7"/>
      <c r="I107" s="7"/>
      <c r="J107" s="7"/>
      <c r="K107" s="7"/>
    </row>
    <row r="108" spans="5:12" x14ac:dyDescent="0.35">
      <c r="E108" s="7" t="s">
        <v>161</v>
      </c>
      <c r="F108" s="7"/>
      <c r="G108" s="7"/>
      <c r="H108" s="7"/>
      <c r="I108" s="7"/>
    </row>
    <row r="109" spans="5:12" x14ac:dyDescent="0.35">
      <c r="E109" s="7"/>
      <c r="F109" s="7"/>
      <c r="G109" s="7"/>
      <c r="H109" s="7"/>
      <c r="I109" s="7"/>
      <c r="J109" s="7" t="s">
        <v>109</v>
      </c>
      <c r="K109" s="13">
        <v>263300</v>
      </c>
      <c r="L109" s="7" t="s">
        <v>0</v>
      </c>
    </row>
    <row r="110" spans="5:12" x14ac:dyDescent="0.35">
      <c r="E110" s="6" t="s">
        <v>158</v>
      </c>
    </row>
    <row r="111" spans="5:12" x14ac:dyDescent="0.35">
      <c r="E111" s="6" t="s">
        <v>159</v>
      </c>
    </row>
    <row r="112" spans="5:12" x14ac:dyDescent="0.35">
      <c r="E112" s="6" t="s">
        <v>215</v>
      </c>
    </row>
    <row r="113" spans="5:12" x14ac:dyDescent="0.35">
      <c r="E113" s="6" t="s">
        <v>114</v>
      </c>
    </row>
    <row r="114" spans="5:12" x14ac:dyDescent="0.35">
      <c r="E114" s="6" t="s">
        <v>156</v>
      </c>
    </row>
    <row r="115" spans="5:12" ht="12.75" customHeight="1" x14ac:dyDescent="0.35"/>
    <row r="116" spans="5:12" x14ac:dyDescent="0.35">
      <c r="E116" s="15" t="s">
        <v>209</v>
      </c>
      <c r="F116" s="7"/>
      <c r="G116" s="7"/>
      <c r="H116" s="7"/>
      <c r="I116" s="7"/>
      <c r="J116" s="7"/>
      <c r="K116" s="7"/>
    </row>
    <row r="117" spans="5:12" x14ac:dyDescent="0.35">
      <c r="E117" s="7"/>
      <c r="F117" s="7"/>
      <c r="G117" s="7"/>
      <c r="H117" s="7"/>
      <c r="I117" s="7"/>
      <c r="J117" s="7" t="s">
        <v>109</v>
      </c>
      <c r="K117" s="13">
        <v>559000</v>
      </c>
      <c r="L117" s="7" t="s">
        <v>0</v>
      </c>
    </row>
    <row r="118" spans="5:12" x14ac:dyDescent="0.35">
      <c r="E118" s="6" t="s">
        <v>210</v>
      </c>
    </row>
    <row r="119" spans="5:12" x14ac:dyDescent="0.35">
      <c r="E119" s="6" t="s">
        <v>211</v>
      </c>
    </row>
    <row r="120" spans="5:12" x14ac:dyDescent="0.35">
      <c r="E120" s="6" t="s">
        <v>114</v>
      </c>
    </row>
    <row r="121" spans="5:12" x14ac:dyDescent="0.35">
      <c r="E121" s="6" t="s">
        <v>156</v>
      </c>
    </row>
    <row r="123" spans="5:12" x14ac:dyDescent="0.35">
      <c r="E123" s="15" t="s">
        <v>216</v>
      </c>
      <c r="F123" s="7"/>
      <c r="G123" s="7"/>
      <c r="H123" s="7"/>
      <c r="I123" s="7"/>
      <c r="J123" s="7"/>
      <c r="K123" s="7"/>
    </row>
    <row r="124" spans="5:12" x14ac:dyDescent="0.35">
      <c r="E124" s="7" t="s">
        <v>174</v>
      </c>
      <c r="F124" s="7"/>
      <c r="G124" s="7"/>
      <c r="H124" s="7"/>
      <c r="I124" s="7"/>
      <c r="J124" s="7" t="s">
        <v>109</v>
      </c>
      <c r="K124" s="13">
        <v>141300</v>
      </c>
      <c r="L124" s="7" t="s">
        <v>0</v>
      </c>
    </row>
    <row r="125" spans="5:12" x14ac:dyDescent="0.35">
      <c r="E125" s="6" t="s">
        <v>171</v>
      </c>
    </row>
    <row r="126" spans="5:12" x14ac:dyDescent="0.35">
      <c r="E126" s="6" t="s">
        <v>175</v>
      </c>
    </row>
    <row r="127" spans="5:12" x14ac:dyDescent="0.35">
      <c r="E127" s="6" t="s">
        <v>176</v>
      </c>
    </row>
    <row r="128" spans="5:12" x14ac:dyDescent="0.35">
      <c r="E128" s="6" t="s">
        <v>113</v>
      </c>
    </row>
    <row r="129" spans="5:12" x14ac:dyDescent="0.35">
      <c r="E129" s="6" t="s">
        <v>114</v>
      </c>
    </row>
    <row r="130" spans="5:12" x14ac:dyDescent="0.35">
      <c r="E130" s="6" t="s">
        <v>151</v>
      </c>
    </row>
    <row r="131" spans="5:12" x14ac:dyDescent="0.35">
      <c r="E131" s="15" t="s">
        <v>160</v>
      </c>
      <c r="F131" s="7"/>
      <c r="G131" s="7"/>
      <c r="H131" s="7"/>
      <c r="I131" s="7"/>
      <c r="J131" s="7"/>
      <c r="K131" s="7"/>
      <c r="L131" s="7"/>
    </row>
    <row r="132" spans="5:12" x14ac:dyDescent="0.35">
      <c r="E132" s="7" t="s">
        <v>162</v>
      </c>
      <c r="F132" s="7"/>
      <c r="G132" s="7"/>
      <c r="H132" s="7"/>
      <c r="I132" s="7"/>
      <c r="J132" s="7"/>
      <c r="K132" s="7"/>
      <c r="L132" s="7"/>
    </row>
    <row r="133" spans="5:12" x14ac:dyDescent="0.35">
      <c r="E133" s="7"/>
      <c r="F133" s="7"/>
      <c r="G133" s="7"/>
      <c r="H133" s="7"/>
      <c r="I133" s="7"/>
      <c r="J133" s="7" t="s">
        <v>109</v>
      </c>
      <c r="K133" s="13">
        <v>288900</v>
      </c>
      <c r="L133" s="7" t="s">
        <v>0</v>
      </c>
    </row>
    <row r="134" spans="5:12" x14ac:dyDescent="0.35">
      <c r="E134" s="6" t="s">
        <v>158</v>
      </c>
    </row>
    <row r="135" spans="5:12" x14ac:dyDescent="0.35">
      <c r="E135" s="6" t="s">
        <v>163</v>
      </c>
    </row>
    <row r="136" spans="5:12" x14ac:dyDescent="0.35">
      <c r="E136" s="6" t="s">
        <v>164</v>
      </c>
    </row>
    <row r="137" spans="5:12" x14ac:dyDescent="0.35">
      <c r="E137" s="6" t="s">
        <v>113</v>
      </c>
    </row>
    <row r="138" spans="5:12" x14ac:dyDescent="0.35">
      <c r="E138" s="6" t="s">
        <v>114</v>
      </c>
    </row>
    <row r="139" spans="5:12" x14ac:dyDescent="0.35">
      <c r="E139" s="6" t="s">
        <v>165</v>
      </c>
    </row>
    <row r="141" spans="5:12" x14ac:dyDescent="0.35">
      <c r="E141" s="15" t="s">
        <v>166</v>
      </c>
      <c r="F141" s="7"/>
      <c r="G141" s="7"/>
      <c r="H141" s="7"/>
      <c r="I141" s="7"/>
      <c r="J141" s="7"/>
      <c r="K141" s="7"/>
      <c r="L141" s="7"/>
    </row>
    <row r="142" spans="5:12" x14ac:dyDescent="0.35">
      <c r="E142" s="7" t="s">
        <v>167</v>
      </c>
      <c r="F142" s="7"/>
      <c r="G142" s="7"/>
      <c r="H142" s="7"/>
      <c r="I142" s="7"/>
      <c r="J142" s="7" t="s">
        <v>109</v>
      </c>
      <c r="K142" s="13">
        <v>500000</v>
      </c>
      <c r="L142" s="7" t="s">
        <v>0</v>
      </c>
    </row>
    <row r="143" spans="5:12" x14ac:dyDescent="0.35">
      <c r="E143" s="6" t="s">
        <v>158</v>
      </c>
    </row>
    <row r="144" spans="5:12" x14ac:dyDescent="0.35">
      <c r="E144" s="6" t="s">
        <v>168</v>
      </c>
    </row>
    <row r="145" spans="2:12" x14ac:dyDescent="0.35">
      <c r="E145" s="6" t="s">
        <v>169</v>
      </c>
    </row>
    <row r="146" spans="2:12" x14ac:dyDescent="0.35">
      <c r="E146" s="6" t="s">
        <v>113</v>
      </c>
    </row>
    <row r="147" spans="2:12" x14ac:dyDescent="0.35">
      <c r="E147" s="6" t="s">
        <v>114</v>
      </c>
    </row>
    <row r="148" spans="2:12" x14ac:dyDescent="0.35">
      <c r="E148" s="6" t="s">
        <v>170</v>
      </c>
    </row>
    <row r="150" spans="2:12" x14ac:dyDescent="0.35">
      <c r="B150" s="7" t="s">
        <v>8</v>
      </c>
      <c r="C150" s="7"/>
      <c r="D150" s="7"/>
      <c r="E150" s="7"/>
      <c r="F150" s="7"/>
      <c r="G150" s="7"/>
      <c r="H150" s="7"/>
      <c r="I150" s="7"/>
      <c r="J150" s="7" t="s">
        <v>4</v>
      </c>
      <c r="K150" s="14">
        <f>K151</f>
        <v>3000000</v>
      </c>
      <c r="L150" s="7" t="s">
        <v>0</v>
      </c>
    </row>
    <row r="151" spans="2:12" x14ac:dyDescent="0.35">
      <c r="C151" s="7" t="s">
        <v>67</v>
      </c>
      <c r="D151" s="7"/>
      <c r="E151" s="7"/>
      <c r="F151" s="7"/>
      <c r="G151" s="7"/>
      <c r="H151" s="7"/>
      <c r="I151" s="7"/>
      <c r="J151" s="7" t="s">
        <v>4</v>
      </c>
      <c r="K151" s="14">
        <f>K152</f>
        <v>3000000</v>
      </c>
      <c r="L151" s="7" t="s">
        <v>0</v>
      </c>
    </row>
    <row r="152" spans="2:12" x14ac:dyDescent="0.35">
      <c r="D152" s="7" t="s">
        <v>69</v>
      </c>
      <c r="E152" s="7"/>
      <c r="F152" s="7"/>
      <c r="G152" s="7"/>
      <c r="J152" s="7" t="s">
        <v>1</v>
      </c>
      <c r="K152" s="14">
        <f>K154</f>
        <v>3000000</v>
      </c>
      <c r="L152" s="7" t="s">
        <v>0</v>
      </c>
    </row>
    <row r="153" spans="2:12" x14ac:dyDescent="0.35">
      <c r="D153" s="7" t="s">
        <v>68</v>
      </c>
      <c r="E153" s="7"/>
      <c r="F153" s="7"/>
      <c r="G153" s="7"/>
      <c r="H153" s="7"/>
      <c r="I153" s="7"/>
      <c r="J153" s="7"/>
      <c r="K153" s="7"/>
      <c r="L153" s="7"/>
    </row>
    <row r="154" spans="2:12" x14ac:dyDescent="0.35">
      <c r="D154" s="7"/>
      <c r="E154" s="15" t="s">
        <v>79</v>
      </c>
      <c r="F154" s="7"/>
      <c r="G154" s="7"/>
      <c r="H154" s="7"/>
      <c r="I154" s="7"/>
      <c r="J154" s="7" t="s">
        <v>86</v>
      </c>
      <c r="K154" s="13">
        <v>3000000</v>
      </c>
      <c r="L154" s="7" t="s">
        <v>0</v>
      </c>
    </row>
    <row r="155" spans="2:12" x14ac:dyDescent="0.35">
      <c r="E155" s="6" t="s">
        <v>77</v>
      </c>
    </row>
    <row r="156" spans="2:12" x14ac:dyDescent="0.35">
      <c r="E156" s="6" t="s">
        <v>78</v>
      </c>
    </row>
    <row r="157" spans="2:12" x14ac:dyDescent="0.35">
      <c r="E157" s="6" t="s">
        <v>156</v>
      </c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56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งานบริหารทั่วไป</vt:lpstr>
      <vt:lpstr>งานไฟฟ้าถนน</vt:lpstr>
      <vt:lpstr>งานบริหารทั่วไป!Print_Area</vt:lpstr>
      <vt:lpstr>งานไฟฟ้าถนน!Print_Area</vt:lpstr>
    </vt:vector>
  </TitlesOfParts>
  <Company>KKD 2010 V5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GGG</cp:lastModifiedBy>
  <cp:lastPrinted>2017-08-02T08:00:50Z</cp:lastPrinted>
  <dcterms:created xsi:type="dcterms:W3CDTF">2014-07-03T03:28:47Z</dcterms:created>
  <dcterms:modified xsi:type="dcterms:W3CDTF">2017-08-02T08:05:22Z</dcterms:modified>
</cp:coreProperties>
</file>